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1'!$A$1:$O$107</definedName>
    <definedName name="_xlnm._FilterDatabase" localSheetId="1" hidden="1">'ФОРМА 2'!$A$12:$AG$99</definedName>
    <definedName name="Print_Titles" localSheetId="1" hidden="0">'ФОРМА 2'!$5:$10</definedName>
    <definedName name="_xlnm.Print_Area" localSheetId="1">'ФОРМА 2'!$A$1:$AE$108</definedName>
  </definedNames>
  <calcPr iterateDelta="0.0001" fullPrecision="0"/>
</workbook>
</file>

<file path=xl/sharedStrings.xml><?xml version="1.0" encoding="utf-8"?>
<sst xmlns="http://schemas.openxmlformats.org/spreadsheetml/2006/main" count="213" uniqueCount="213">
  <si>
    <t xml:space="preserve">Приложение к постановлению  администрации Печенгского муниципального округа                                                                      от 23.09.2024  №  1443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</si>
  <si>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</si>
  <si>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</si>
  <si>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</si>
  <si>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</si>
  <si>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</si>
  <si>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</si>
  <si>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</si>
  <si>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</si>
  <si>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</si>
  <si>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</si>
  <si>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</si>
  <si>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</si>
  <si>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</si>
  <si>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</si>
  <si>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</si>
  <si>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</si>
  <si>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</si>
  <si>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</si>
  <si>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</si>
  <si>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</si>
  <si>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</si>
  <si>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</si>
  <si>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</si>
  <si>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</si>
  <si>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</si>
  <si>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</si>
  <si>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</si>
  <si>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</si>
  <si>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</si>
  <si>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</si>
  <si>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</si>
  <si>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</si>
  <si>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</si>
  <si>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</si>
  <si>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</si>
  <si>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п.г.т. Никель, пр-кт Гвардейский, д.19</t>
  </si>
  <si>
    <t>скатная</t>
  </si>
  <si>
    <t xml:space="preserve">п.г.т. Никель, пр-кт Гвардейский, д.25</t>
  </si>
  <si>
    <t xml:space="preserve">п.г.т. Никель, пр-кт Гвардейский, д.37</t>
  </si>
  <si>
    <t xml:space="preserve">п.г.т.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</si>
  <si>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</si>
  <si>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</si>
  <si>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</si>
  <si>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</si>
  <si>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</si>
  <si>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</si>
  <si>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</si>
  <si>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</si>
  <si>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</si>
  <si>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</si>
  <si>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</si>
  <si>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</si>
  <si>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</si>
  <si>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</si>
  <si>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</si>
  <si>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</si>
  <si>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</si>
  <si>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</si>
  <si>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</si>
  <si>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</si>
  <si>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</si>
  <si>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</si>
  <si>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</si>
  <si>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</si>
  <si>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п.г.т. Никель, пр-кт Гвардейский, д. 4</t>
  </si>
  <si>
    <t xml:space="preserve">п.г.т. Никель, пр-кт Гвардейский, д. 17</t>
  </si>
  <si>
    <t xml:space="preserve">п.г.т. Никель, пр-кт Гвардейский, д. 19</t>
  </si>
  <si>
    <t xml:space="preserve">п.г.т. Никель, пр-кт Гвардейский, д. 25</t>
  </si>
  <si>
    <t xml:space="preserve">п.г.т. Никель, ул. Мира, д. 24</t>
  </si>
  <si>
    <t xml:space="preserve">п.г.т.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</si>
  <si>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</si>
  <si>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</si>
  <si>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</si>
  <si>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</si>
  <si>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</si>
  <si>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</si>
  <si>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</si>
  <si>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</si>
  <si>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</si>
  <si>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</si>
  <si>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</si>
  <si>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</si>
  <si>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</si>
  <si>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</si>
  <si>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</si>
  <si>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</si>
  <si>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</si>
  <si>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</si>
  <si>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</si>
  <si>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</si>
  <si>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</si>
  <si>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</si>
  <si>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</si>
  <si>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</si>
  <si>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</si>
  <si>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</si>
  <si>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</si>
  <si>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</si>
  <si>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</si>
  <si>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</si>
  <si>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</si>
  <si>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</si>
  <si>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п.г.т. Никель, пр-кт Гвардейский, д. 23</t>
  </si>
  <si>
    <t xml:space="preserve">п.г.т.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</si>
  <si>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</si>
  <si>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</si>
  <si>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</si>
  <si>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</si>
  <si>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</si>
  <si>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</si>
  <si>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</si>
  <si>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</si>
  <si>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</si>
  <si>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</si>
  <si>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</si>
  <si>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</si>
  <si>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</si>
  <si>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</si>
  <si>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</si>
  <si>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</si>
  <si>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</si>
  <si>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</si>
  <si>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</si>
  <si>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</si>
  <si>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</si>
  <si>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</si>
  <si>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</si>
  <si>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</si>
  <si>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</si>
  <si>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</si>
  <si>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</si>
  <si>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</si>
  <si>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</si>
  <si>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</si>
  <si>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</si>
  <si>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</si>
  <si>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</si>
  <si>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</si>
  <si>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</si>
  <si>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</si>
  <si>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</si>
  <si>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</si>
  <si>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</si>
  <si>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пгт. Никель, пр-кт Гвардейский, д.19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</si>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</sst>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3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3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b/>
      <sz val="12.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62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8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8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8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10" fillId="2" borderId="4" numFmtId="0" xfId="0" applyFont="1" applyFill="1" applyBorder="1" applyAlignment="1">
      <alignment horizontal="left" wrapText="1"/>
    </xf>
    <xf fontId="10" fillId="2" borderId="0" numFmtId="0" xfId="0" applyFont="1" applyFill="1" applyAlignment="1">
      <alignment horizontal="left" wrapText="1"/>
    </xf>
    <xf fontId="10" fillId="2" borderId="0" numFmtId="0" xfId="0" applyFont="1" applyFill="1" applyAlignment="1">
      <alignment wrapText="1"/>
    </xf>
    <xf fontId="11" fillId="0" borderId="0" numFmtId="0" xfId="0" applyFont="1"/>
    <xf fontId="11" fillId="0" borderId="0" numFmtId="161" xfId="5" applyNumberFormat="1" applyFont="1"/>
    <xf fontId="11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1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1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7" fillId="5" borderId="8" numFmtId="161" xfId="0" applyNumberFormat="1" applyFont="1" applyFill="1" applyBorder="1" applyAlignment="1">
      <alignment horizontal="center" vertical="center" wrapText="1"/>
    </xf>
    <xf fontId="7" fillId="5" borderId="8" numFmtId="164" xfId="5" applyNumberFormat="1" applyFont="1" applyFill="1" applyBorder="1" applyAlignment="1">
      <alignment horizontal="center" vertical="center" wrapText="1"/>
    </xf>
    <xf fontId="7" fillId="5" borderId="8" numFmtId="161" xfId="5" applyNumberFormat="1" applyFont="1" applyFill="1" applyBorder="1" applyAlignment="1">
      <alignment horizontal="center" vertical="center" wrapText="1"/>
    </xf>
    <xf fontId="5" fillId="5" borderId="8" numFmtId="0" xfId="0" applyFont="1" applyFill="1" applyBorder="1" applyAlignment="1">
      <alignment horizontal="center" vertical="center" wrapText="1"/>
    </xf>
    <xf fontId="11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7" fillId="5" borderId="8" numFmtId="164" xfId="0" applyNumberFormat="1" applyFont="1" applyFill="1" applyBorder="1" applyAlignment="1">
      <alignment horizontal="center" vertical="center" wrapText="1"/>
    </xf>
    <xf fontId="5" fillId="0" borderId="0" numFmtId="0" xfId="0" applyFont="1"/>
    <xf fontId="5" fillId="0" borderId="8" numFmtId="0" xfId="0" applyFont="1" applyBorder="1" applyAlignment="1">
      <alignment horizontal="left" vertical="center" wrapText="1"/>
    </xf>
    <xf fontId="5" fillId="0" borderId="8" numFmtId="161" xfId="5" applyNumberFormat="1" applyFont="1" applyBorder="1" applyAlignment="1">
      <alignment horizontal="center" vertical="center" wrapText="1"/>
    </xf>
    <xf fontId="5" fillId="0" borderId="8" numFmtId="161" xfId="5" applyNumberFormat="1" applyFont="1" applyBorder="1" applyAlignment="1">
      <alignment vertical="center" wrapText="1"/>
    </xf>
    <xf fontId="5" fillId="0" borderId="9" numFmtId="161" xfId="5" applyNumberFormat="1" applyFont="1" applyBorder="1" applyAlignment="1">
      <alignment vertical="center" wrapText="1"/>
    </xf>
    <xf fontId="5" fillId="0" borderId="8" numFmtId="161" xfId="5" applyNumberFormat="1" applyFont="1" applyBorder="1" applyAlignment="1">
      <alignment vertical="center"/>
    </xf>
    <xf fontId="5" fillId="0" borderId="8" numFmtId="0" xfId="0" applyFont="1" applyBorder="1" applyAlignment="1">
      <alignment vertical="center" wrapText="1"/>
    </xf>
    <xf fontId="5" fillId="0" borderId="9" numFmtId="0" xfId="0" applyFont="1" applyBorder="1" applyAlignment="1">
      <alignment vertical="center" wrapText="1"/>
    </xf>
    <xf fontId="5" fillId="0" borderId="8" numFmtId="162" xfId="6" applyNumberFormat="1" applyFont="1" applyBorder="1" applyAlignment="1">
      <alignment horizontal="right" vertical="center" wrapText="1"/>
    </xf>
    <xf fontId="5" fillId="0" borderId="8" numFmtId="162" xfId="6" applyNumberFormat="1" applyFont="1" applyBorder="1" applyAlignment="1">
      <alignment vertical="center" wrapText="1"/>
    </xf>
    <xf fontId="5" fillId="0" borderId="8" numFmtId="161" xfId="0" applyNumberFormat="1" applyFont="1" applyBorder="1" applyAlignment="1">
      <alignment vertical="center" wrapText="1"/>
    </xf>
    <xf fontId="5" fillId="0" borderId="0" numFmtId="0" xfId="0" applyFont="1" applyAlignment="1">
      <alignment vertical="center" wrapText="1"/>
    </xf>
    <xf fontId="5" fillId="0" borderId="8" numFmtId="162" xfId="5" applyNumberFormat="1" applyFont="1" applyBorder="1" applyAlignment="1">
      <alignment horizontal="center" vertical="center"/>
    </xf>
    <xf fontId="5" fillId="0" borderId="8" numFmtId="165" xfId="0" applyNumberFormat="1" applyFont="1" applyBorder="1" applyAlignment="1">
      <alignment vertical="center"/>
    </xf>
    <xf fontId="5" fillId="0" borderId="8" numFmtId="0" xfId="0" applyFont="1" applyBorder="1"/>
    <xf fontId="5" fillId="5" borderId="0" numFmtId="0" xfId="0" applyFont="1" applyFill="1"/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5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0" borderId="8" numFmtId="165" xfId="0" applyNumberFormat="1" applyFont="1" applyBorder="1" applyAlignment="1">
      <alignment vertical="center" wrapText="1"/>
    </xf>
    <xf fontId="5" fillId="0" borderId="9" numFmtId="165" xfId="5" applyNumberFormat="1" applyFont="1" applyBorder="1" applyAlignment="1">
      <alignment vertical="center" wrapText="1"/>
    </xf>
    <xf fontId="5" fillId="0" borderId="8" numFmtId="166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 wrapText="1"/>
    </xf>
    <xf fontId="5" fillId="0" borderId="9" numFmtId="165" xfId="0" applyNumberFormat="1" applyFont="1" applyBorder="1" applyAlignment="1">
      <alignment vertical="center" wrapText="1"/>
    </xf>
    <xf fontId="5" fillId="0" borderId="8" numFmtId="165" xfId="6" applyNumberFormat="1" applyFont="1" applyBorder="1" applyAlignment="1">
      <alignment horizontal="right" vertical="center" wrapText="1"/>
    </xf>
    <xf fontId="5" fillId="0" borderId="8" numFmtId="4" xfId="3" applyNumberFormat="1" applyFont="1" applyBorder="1" applyAlignment="1">
      <alignment horizontal="right" vertical="center"/>
    </xf>
    <xf fontId="5" fillId="0" borderId="8" numFmtId="165" xfId="0" applyNumberFormat="1" applyFont="1" applyBorder="1" applyAlignment="1">
      <alignment horizontal="right" vertical="center" wrapText="1"/>
    </xf>
    <xf fontId="5" fillId="0" borderId="0" numFmtId="4" xfId="0" applyNumberFormat="1" applyFont="1"/>
    <xf fontId="5" fillId="6" borderId="0" numFmtId="0" xfId="0" applyFont="1" applyFill="1"/>
    <xf fontId="5" fillId="6" borderId="8" numFmtId="0" xfId="0" applyFont="1" applyFill="1" applyBorder="1" applyAlignment="1">
      <alignment horizontal="center" vertical="center" wrapText="1"/>
    </xf>
    <xf fontId="5" fillId="6" borderId="8" numFmtId="0" xfId="3" applyFont="1" applyFill="1" applyBorder="1" applyAlignment="1">
      <alignment horizontal="left" vertical="center" wrapText="1"/>
    </xf>
    <xf fontId="5" fillId="6" borderId="8" numFmtId="161" xfId="5" applyNumberFormat="1" applyFont="1" applyFill="1" applyBorder="1" applyAlignment="1">
      <alignment horizontal="center" vertical="center" wrapText="1"/>
    </xf>
    <xf fontId="5" fillId="6" borderId="8" numFmtId="165" xfId="5" applyNumberFormat="1" applyFont="1" applyFill="1" applyBorder="1" applyAlignment="1">
      <alignment vertical="center" wrapText="1"/>
    </xf>
    <xf fontId="5" fillId="6" borderId="8" numFmtId="165" xfId="0" applyNumberFormat="1" applyFont="1" applyFill="1" applyBorder="1" applyAlignment="1">
      <alignment horizontal="right" vertical="center" wrapText="1"/>
    </xf>
    <xf fontId="5" fillId="6" borderId="9" numFmtId="161" xfId="5" applyNumberFormat="1" applyFont="1" applyFill="1" applyBorder="1" applyAlignment="1">
      <alignment vertical="center" wrapText="1"/>
    </xf>
    <xf fontId="5" fillId="6" borderId="8" numFmtId="165" xfId="5" applyNumberFormat="1" applyFont="1" applyFill="1" applyBorder="1" applyAlignment="1">
      <alignment vertical="center"/>
    </xf>
    <xf fontId="5" fillId="6" borderId="8" numFmtId="165" xfId="0" applyNumberFormat="1" applyFont="1" applyFill="1" applyBorder="1" applyAlignment="1">
      <alignment vertical="center" wrapText="1"/>
    </xf>
    <xf fontId="5" fillId="6" borderId="9" numFmtId="165" xfId="5" applyNumberFormat="1" applyFont="1" applyFill="1" applyBorder="1" applyAlignment="1">
      <alignment vertical="center" wrapText="1"/>
    </xf>
    <xf fontId="5" fillId="6" borderId="9" numFmtId="165" xfId="0" applyNumberFormat="1" applyFont="1" applyFill="1" applyBorder="1" applyAlignment="1">
      <alignment vertical="center" wrapText="1"/>
    </xf>
    <xf fontId="5" fillId="6" borderId="8" numFmtId="165" xfId="6" applyNumberFormat="1" applyFont="1" applyFill="1" applyBorder="1" applyAlignment="1">
      <alignment horizontal="right" vertical="center" wrapText="1"/>
    </xf>
    <xf fontId="5" fillId="6" borderId="8" numFmtId="161" xfId="0" applyNumberFormat="1" applyFont="1" applyFill="1" applyBorder="1" applyAlignment="1">
      <alignment vertical="center" wrapText="1"/>
    </xf>
    <xf fontId="5" fillId="6" borderId="8" numFmtId="0" xfId="0" applyFont="1" applyFill="1" applyBorder="1" applyAlignment="1">
      <alignment vertical="center" wrapText="1"/>
    </xf>
    <xf fontId="5" fillId="6" borderId="0" numFmtId="0" xfId="0" applyFont="1" applyFill="1" applyAlignment="1">
      <alignment vertical="center" wrapText="1"/>
    </xf>
    <xf fontId="5" fillId="6" borderId="0" numFmtId="161" xfId="0" applyNumberFormat="1" applyFont="1" applyFill="1" applyAlignment="1">
      <alignment vertical="center" wrapText="1"/>
    </xf>
    <xf fontId="5" fillId="6" borderId="8" numFmtId="167" xfId="5" applyNumberFormat="1" applyFont="1" applyFill="1" applyBorder="1" applyAlignment="1">
      <alignment horizontal="center" vertical="center" wrapText="1"/>
    </xf>
    <xf fontId="12" fillId="6" borderId="0" numFmtId="0" xfId="0" applyFont="1" applyFill="1"/>
    <xf fontId="12" fillId="6" borderId="0" numFmtId="0" xfId="0" applyFont="1" applyFill="1" applyAlignment="1">
      <alignment vertical="center" wrapText="1"/>
    </xf>
    <xf fontId="11" fillId="6" borderId="0" numFmtId="0" xfId="0" applyFont="1" applyFill="1"/>
    <xf fontId="11" fillId="6" borderId="0" numFmtId="0" xfId="0" applyFont="1" applyFill="1" applyAlignment="1">
      <alignment vertical="center" wrapText="1"/>
    </xf>
    <xf fontId="11" fillId="6" borderId="0" numFmtId="161" xfId="0" applyNumberFormat="1" applyFont="1" applyFill="1" applyAlignment="1">
      <alignment vertical="center" wrapText="1"/>
    </xf>
    <xf fontId="11" fillId="0" borderId="0" numFmtId="161" xfId="0" applyNumberFormat="1" applyFont="1" applyAlignment="1">
      <alignment vertical="center" wrapText="1"/>
    </xf>
    <xf fontId="12" fillId="0" borderId="0" numFmtId="0" xfId="0" applyFont="1"/>
    <xf fontId="12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A5" activeCellId="0" sqref="A5:O5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.7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263325.59999999998</v>
      </c>
      <c r="L13" s="27">
        <f>L14+L39+L96</f>
        <v>244843</v>
      </c>
      <c r="M13" s="27"/>
      <c r="N13" s="27"/>
      <c r="O13" s="28">
        <f>O14+O39+O96</f>
        <v>10087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39"/>
      <c r="O40" s="55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39"/>
      <c r="O41" s="55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39"/>
      <c r="O42" s="55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39"/>
      <c r="O43" s="55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39"/>
      <c r="O44" s="55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39"/>
      <c r="O45" s="55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39"/>
      <c r="O46" s="55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39"/>
      <c r="O47" s="55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39"/>
      <c r="O48" s="55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39"/>
      <c r="O49" s="55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39"/>
      <c r="O50" s="55">
        <v>85</v>
      </c>
    </row>
    <row r="51" s="56" customFormat="1" ht="33" customHeight="1">
      <c r="A51" s="25">
        <v>12</v>
      </c>
      <c r="B51" s="57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3361.5999999999999</v>
      </c>
      <c r="M51" s="58"/>
      <c r="N51" s="39"/>
      <c r="O51" s="55">
        <v>153</v>
      </c>
    </row>
    <row r="52" s="56" customFormat="1" ht="33" customHeight="1">
      <c r="A52" s="25">
        <v>13</v>
      </c>
      <c r="B52" s="57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8"/>
      <c r="N52" s="39"/>
      <c r="O52" s="55">
        <v>153</v>
      </c>
    </row>
    <row r="53" s="56" customFormat="1" ht="33" customHeight="1">
      <c r="A53" s="25">
        <v>14</v>
      </c>
      <c r="B53" s="57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8"/>
      <c r="N53" s="39"/>
      <c r="O53" s="55">
        <v>147</v>
      </c>
    </row>
    <row r="54" s="56" customFormat="1" ht="33" customHeight="1">
      <c r="A54" s="25">
        <v>15</v>
      </c>
      <c r="B54" s="57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8"/>
      <c r="N54" s="39"/>
      <c r="O54" s="55">
        <v>161</v>
      </c>
    </row>
    <row r="55" s="56" customFormat="1" ht="33" customHeight="1">
      <c r="A55" s="25">
        <v>16</v>
      </c>
      <c r="B55" s="57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8"/>
      <c r="N55" s="39"/>
      <c r="O55" s="55">
        <v>187</v>
      </c>
    </row>
    <row r="56" s="56" customFormat="1" ht="33" customHeight="1">
      <c r="A56" s="25">
        <v>17</v>
      </c>
      <c r="B56" s="57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8"/>
      <c r="N56" s="39"/>
      <c r="O56" s="55">
        <v>169</v>
      </c>
    </row>
    <row r="57" s="56" customFormat="1" ht="33" customHeight="1">
      <c r="A57" s="25">
        <v>18</v>
      </c>
      <c r="B57" s="57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1896.8</v>
      </c>
      <c r="L57" s="39">
        <v>1896.8</v>
      </c>
      <c r="M57" s="58"/>
      <c r="N57" s="39"/>
      <c r="O57" s="55">
        <v>84</v>
      </c>
    </row>
    <row r="58" s="56" customFormat="1" ht="33" customHeight="1">
      <c r="A58" s="25">
        <v>19</v>
      </c>
      <c r="B58" s="57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8"/>
      <c r="N58" s="39"/>
      <c r="O58" s="55">
        <v>87</v>
      </c>
    </row>
    <row r="59" s="56" customFormat="1" ht="33" customHeight="1">
      <c r="A59" s="25">
        <v>20</v>
      </c>
      <c r="B59" s="57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1945</v>
      </c>
      <c r="M59" s="58"/>
      <c r="N59" s="39"/>
      <c r="O59" s="55">
        <v>88</v>
      </c>
    </row>
    <row r="60" s="56" customFormat="1" ht="33" customHeight="1">
      <c r="A60" s="25">
        <v>21</v>
      </c>
      <c r="B60" s="57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8"/>
      <c r="N60" s="39"/>
      <c r="O60" s="55">
        <v>81</v>
      </c>
    </row>
    <row r="61" s="56" customFormat="1" ht="33" customHeight="1">
      <c r="A61" s="25">
        <v>22</v>
      </c>
      <c r="B61" s="57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2084</v>
      </c>
      <c r="M61" s="58"/>
      <c r="N61" s="39"/>
      <c r="O61" s="55">
        <v>118</v>
      </c>
    </row>
    <row r="62" s="56" customFormat="1" ht="33" customHeight="1">
      <c r="A62" s="25">
        <v>23</v>
      </c>
      <c r="B62" s="57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1941.5999999999999</v>
      </c>
      <c r="M62" s="58"/>
      <c r="N62" s="39"/>
      <c r="O62" s="55">
        <v>111</v>
      </c>
    </row>
    <row r="63" s="56" customFormat="1" ht="33" customHeight="1">
      <c r="A63" s="25">
        <v>24</v>
      </c>
      <c r="B63" s="57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1960.5</v>
      </c>
      <c r="L63" s="39">
        <v>1960.5</v>
      </c>
      <c r="M63" s="58"/>
      <c r="N63" s="39"/>
      <c r="O63" s="55">
        <v>82</v>
      </c>
    </row>
    <row r="64" s="56" customFormat="1" ht="33" customHeight="1">
      <c r="A64" s="25">
        <v>25</v>
      </c>
      <c r="B64" s="57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2818.3000000000002</v>
      </c>
      <c r="M64" s="58"/>
      <c r="N64" s="39"/>
      <c r="O64" s="55">
        <v>145</v>
      </c>
    </row>
    <row r="65" s="56" customFormat="1" ht="33" customHeight="1">
      <c r="A65" s="25">
        <v>26</v>
      </c>
      <c r="B65" s="57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2827.4000000000001</v>
      </c>
      <c r="M65" s="58"/>
      <c r="N65" s="39"/>
      <c r="O65" s="55">
        <v>109</v>
      </c>
    </row>
    <row r="66" s="56" customFormat="1" ht="33" customHeight="1">
      <c r="A66" s="25">
        <v>27</v>
      </c>
      <c r="B66" s="57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8"/>
      <c r="N66" s="39"/>
      <c r="O66" s="55">
        <v>147</v>
      </c>
    </row>
    <row r="67" s="56" customFormat="1" ht="33" customHeight="1">
      <c r="A67" s="25">
        <v>28</v>
      </c>
      <c r="B67" s="57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3800.1999999999998</v>
      </c>
      <c r="M67" s="58"/>
      <c r="N67" s="39"/>
      <c r="O67" s="55">
        <v>166</v>
      </c>
    </row>
    <row r="68" s="56" customFormat="1" ht="33" customHeight="1">
      <c r="A68" s="25">
        <v>29</v>
      </c>
      <c r="B68" s="57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3910.5999999999999</v>
      </c>
      <c r="M68" s="58"/>
      <c r="N68" s="39"/>
      <c r="O68" s="55">
        <v>163</v>
      </c>
    </row>
    <row r="69" s="56" customFormat="1" ht="33" customHeight="1">
      <c r="A69" s="25">
        <v>30</v>
      </c>
      <c r="B69" s="57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3712.5</v>
      </c>
      <c r="M69" s="58"/>
      <c r="N69" s="39"/>
      <c r="O69" s="55">
        <v>183</v>
      </c>
    </row>
    <row r="70" s="56" customFormat="1" ht="33" customHeight="1">
      <c r="A70" s="25">
        <v>31</v>
      </c>
      <c r="B70" s="57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3728.1999999999998</v>
      </c>
      <c r="M70" s="58"/>
      <c r="N70" s="39"/>
      <c r="O70" s="55">
        <v>141</v>
      </c>
    </row>
    <row r="71" s="56" customFormat="1" ht="33" customHeight="1">
      <c r="A71" s="25">
        <v>32</v>
      </c>
      <c r="B71" s="57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8"/>
      <c r="N71" s="39"/>
      <c r="O71" s="55">
        <v>30</v>
      </c>
    </row>
    <row r="72" s="56" customFormat="1" ht="33" customHeight="1">
      <c r="A72" s="25">
        <v>33</v>
      </c>
      <c r="B72" s="57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8"/>
      <c r="N72" s="39"/>
      <c r="O72" s="55">
        <v>33</v>
      </c>
    </row>
    <row r="73" s="56" customFormat="1" ht="33" customHeight="1">
      <c r="A73" s="25">
        <v>34</v>
      </c>
      <c r="B73" s="57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8"/>
      <c r="N73" s="39"/>
      <c r="O73" s="55">
        <v>33</v>
      </c>
    </row>
    <row r="74" s="56" customFormat="1" ht="33" customHeight="1">
      <c r="A74" s="25">
        <v>35</v>
      </c>
      <c r="B74" s="57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8"/>
      <c r="N74" s="39"/>
      <c r="O74" s="55">
        <v>20</v>
      </c>
    </row>
    <row r="75" s="56" customFormat="1" ht="33" customHeight="1">
      <c r="A75" s="25">
        <v>36</v>
      </c>
      <c r="B75" s="57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8"/>
      <c r="N75" s="39"/>
      <c r="O75" s="55">
        <v>22</v>
      </c>
    </row>
    <row r="76" s="56" customFormat="1" ht="33" customHeight="1">
      <c r="A76" s="25">
        <v>37</v>
      </c>
      <c r="B76" s="57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8"/>
      <c r="N76" s="39"/>
      <c r="O76" s="55">
        <v>35</v>
      </c>
    </row>
    <row r="77" s="56" customFormat="1" ht="33" customHeight="1">
      <c r="A77" s="25">
        <v>38</v>
      </c>
      <c r="B77" s="57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8"/>
      <c r="N77" s="39"/>
      <c r="O77" s="55">
        <v>12</v>
      </c>
    </row>
    <row r="78" s="56" customFormat="1" ht="33" customHeight="1">
      <c r="A78" s="25">
        <v>39</v>
      </c>
      <c r="B78" s="57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8"/>
      <c r="N78" s="39"/>
      <c r="O78" s="55">
        <v>26</v>
      </c>
    </row>
    <row r="79" s="56" customFormat="1" ht="33" customHeight="1">
      <c r="A79" s="25">
        <v>40</v>
      </c>
      <c r="B79" s="57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8"/>
      <c r="N79" s="39"/>
      <c r="O79" s="55">
        <v>104</v>
      </c>
    </row>
    <row r="80" s="56" customFormat="1" ht="33" customHeight="1">
      <c r="A80" s="25">
        <v>41</v>
      </c>
      <c r="B80" s="57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8"/>
      <c r="N80" s="39"/>
      <c r="O80" s="55">
        <v>204</v>
      </c>
    </row>
    <row r="81" s="56" customFormat="1" ht="33" customHeight="1">
      <c r="A81" s="25">
        <v>42</v>
      </c>
      <c r="B81" s="57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8"/>
      <c r="N81" s="39"/>
      <c r="O81" s="55">
        <v>129</v>
      </c>
    </row>
    <row r="82" s="56" customFormat="1" ht="33" customHeight="1">
      <c r="A82" s="25">
        <v>43</v>
      </c>
      <c r="B82" s="57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8"/>
      <c r="N82" s="39"/>
      <c r="O82" s="55">
        <v>65</v>
      </c>
    </row>
    <row r="83" s="56" customFormat="1" ht="33" customHeight="1">
      <c r="A83" s="25">
        <v>44</v>
      </c>
      <c r="B83" s="57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8"/>
      <c r="N83" s="39"/>
      <c r="O83" s="55">
        <v>78</v>
      </c>
    </row>
    <row r="84" s="56" customFormat="1" ht="33" customHeight="1">
      <c r="A84" s="25">
        <v>45</v>
      </c>
      <c r="B84" s="57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8"/>
      <c r="N84" s="39"/>
      <c r="O84" s="55">
        <v>110</v>
      </c>
    </row>
    <row r="85" s="56" customFormat="1" ht="33" customHeight="1">
      <c r="A85" s="25">
        <v>46</v>
      </c>
      <c r="B85" s="57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8"/>
      <c r="N85" s="39"/>
      <c r="O85" s="55">
        <v>198</v>
      </c>
    </row>
    <row r="86" s="56" customFormat="1" ht="33" customHeight="1">
      <c r="A86" s="25">
        <v>47</v>
      </c>
      <c r="B86" s="57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8"/>
      <c r="N86" s="39"/>
      <c r="O86" s="55">
        <v>96</v>
      </c>
    </row>
    <row r="87" s="56" customFormat="1" ht="33" customHeight="1">
      <c r="A87" s="25">
        <v>48</v>
      </c>
      <c r="B87" s="57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8"/>
      <c r="N87" s="39"/>
      <c r="O87" s="55">
        <v>163</v>
      </c>
    </row>
    <row r="88" s="56" customFormat="1" ht="33" customHeight="1">
      <c r="A88" s="25">
        <v>49</v>
      </c>
      <c r="B88" s="57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3555.6999999999998</v>
      </c>
      <c r="M88" s="58"/>
      <c r="N88" s="39"/>
      <c r="O88" s="55">
        <v>109</v>
      </c>
    </row>
    <row r="89" s="56" customFormat="1" ht="33" customHeight="1">
      <c r="A89" s="25">
        <v>50</v>
      </c>
      <c r="B89" s="57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3639.5999999999999</v>
      </c>
      <c r="M89" s="58"/>
      <c r="N89" s="39"/>
      <c r="O89" s="55">
        <v>180</v>
      </c>
    </row>
    <row r="90" s="56" customFormat="1" ht="33" customHeight="1">
      <c r="A90" s="25">
        <v>51</v>
      </c>
      <c r="B90" s="57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8"/>
      <c r="N90" s="39"/>
      <c r="O90" s="55">
        <v>140</v>
      </c>
    </row>
    <row r="91" s="56" customFormat="1" ht="33" customHeight="1">
      <c r="A91" s="25">
        <v>52</v>
      </c>
      <c r="B91" s="57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8"/>
      <c r="N91" s="39"/>
      <c r="O91" s="55">
        <v>193</v>
      </c>
    </row>
    <row r="92" s="56" customFormat="1" ht="33" customHeight="1">
      <c r="A92" s="25">
        <v>53</v>
      </c>
      <c r="B92" s="57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8"/>
      <c r="N92" s="39"/>
      <c r="O92" s="55">
        <v>214</v>
      </c>
    </row>
    <row r="93" s="56" customFormat="1" ht="33" customHeight="1">
      <c r="A93" s="25">
        <v>54</v>
      </c>
      <c r="B93" s="57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4062.9000000000001</v>
      </c>
      <c r="M93" s="58"/>
      <c r="N93" s="39"/>
      <c r="O93" s="55">
        <v>182</v>
      </c>
    </row>
    <row r="94" s="56" customFormat="1" ht="33" customHeight="1">
      <c r="A94" s="25">
        <v>55</v>
      </c>
      <c r="B94" s="57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4054.9000000000001</v>
      </c>
      <c r="M94" s="58"/>
      <c r="N94" s="39"/>
      <c r="O94" s="55">
        <v>172</v>
      </c>
    </row>
    <row r="95" s="56" customFormat="1" ht="33" customHeight="1">
      <c r="A95" s="25">
        <v>56</v>
      </c>
      <c r="B95" s="57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8"/>
      <c r="N95" s="39"/>
      <c r="O95" s="55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513</v>
      </c>
    </row>
    <row r="97" s="10" customFormat="1" ht="33" customHeight="1">
      <c r="A97" s="25">
        <v>1</v>
      </c>
      <c r="B97" s="59" t="s">
        <v>101</v>
      </c>
      <c r="C97" s="25">
        <v>1960</v>
      </c>
      <c r="D97" s="43" t="s">
        <v>30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5</v>
      </c>
      <c r="J97" s="25">
        <v>4</v>
      </c>
      <c r="K97" s="37">
        <v>3450.6999999999998</v>
      </c>
      <c r="L97" s="38">
        <v>3692.6999999999998</v>
      </c>
      <c r="M97" s="39"/>
      <c r="N97" s="38"/>
      <c r="O97" s="25">
        <v>121</v>
      </c>
      <c r="R97" s="60"/>
    </row>
    <row r="98" s="10" customFormat="1" ht="33" customHeight="1">
      <c r="A98" s="25">
        <v>2</v>
      </c>
      <c r="B98" s="59" t="s">
        <v>102</v>
      </c>
      <c r="C98" s="25">
        <v>1965</v>
      </c>
      <c r="D98" s="43">
        <v>2017</v>
      </c>
      <c r="E98" s="34" t="s">
        <v>30</v>
      </c>
      <c r="F98" s="52" t="s">
        <v>31</v>
      </c>
      <c r="G98" s="36" t="s">
        <v>32</v>
      </c>
      <c r="H98" s="25" t="s">
        <v>33</v>
      </c>
      <c r="I98" s="25">
        <v>5</v>
      </c>
      <c r="J98" s="25">
        <v>3</v>
      </c>
      <c r="K98" s="37">
        <v>2730.3000000000002</v>
      </c>
      <c r="L98" s="38">
        <v>2637.5</v>
      </c>
      <c r="M98" s="39"/>
      <c r="N98" s="39"/>
      <c r="O98" s="25">
        <v>115</v>
      </c>
      <c r="R98" s="60"/>
    </row>
    <row r="99" s="10" customFormat="1" ht="33" customHeight="1">
      <c r="A99" s="25">
        <v>3</v>
      </c>
      <c r="B99" s="59" t="s">
        <v>65</v>
      </c>
      <c r="C99" s="25">
        <v>1958</v>
      </c>
      <c r="D99" s="43">
        <v>2016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4</v>
      </c>
      <c r="J99" s="25">
        <v>4</v>
      </c>
      <c r="K99" s="37">
        <v>3330.5</v>
      </c>
      <c r="L99" s="38">
        <v>3013.5999999999999</v>
      </c>
      <c r="M99" s="39"/>
      <c r="N99" s="38"/>
      <c r="O99" s="25">
        <v>101</v>
      </c>
      <c r="R99" s="60"/>
    </row>
    <row r="100" s="10" customFormat="1" ht="33" customHeight="1">
      <c r="A100" s="25">
        <v>4</v>
      </c>
      <c r="B100" s="59" t="s">
        <v>103</v>
      </c>
      <c r="C100" s="25">
        <v>1958</v>
      </c>
      <c r="D100" s="43" t="s">
        <v>30</v>
      </c>
      <c r="E100" s="34" t="s">
        <v>30</v>
      </c>
      <c r="F100" s="52" t="s">
        <v>31</v>
      </c>
      <c r="G100" s="36" t="s">
        <v>37</v>
      </c>
      <c r="H100" s="25" t="s">
        <v>33</v>
      </c>
      <c r="I100" s="25">
        <v>4</v>
      </c>
      <c r="J100" s="25">
        <v>4</v>
      </c>
      <c r="K100" s="37">
        <v>2907.0999999999999</v>
      </c>
      <c r="L100" s="38">
        <v>2823.0999999999999</v>
      </c>
      <c r="M100" s="39"/>
      <c r="N100" s="38"/>
      <c r="O100" s="25">
        <v>110</v>
      </c>
      <c r="R100" s="41"/>
    </row>
    <row r="101" s="10" customFormat="1" ht="33" customHeight="1">
      <c r="A101" s="25">
        <v>5</v>
      </c>
      <c r="B101" s="59" t="s">
        <v>104</v>
      </c>
      <c r="C101" s="25">
        <v>1965</v>
      </c>
      <c r="D101" s="43" t="s">
        <v>30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3220.5</v>
      </c>
      <c r="L101" s="38">
        <v>3036.1999999999998</v>
      </c>
      <c r="M101" s="39"/>
      <c r="N101" s="38"/>
      <c r="O101" s="25">
        <v>66</v>
      </c>
      <c r="R101" s="41"/>
    </row>
    <row r="102" s="10" customFormat="1" ht="33" customHeight="1"/>
    <row r="103" ht="21.75" customHeight="1">
      <c r="A103" s="61" t="s">
        <v>105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ht="15" customHeight="1">
      <c r="A104" s="62" t="s">
        <v>106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</row>
    <row r="105" ht="15.75" customHeight="1">
      <c r="A105" s="63" t="s">
        <v>107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</row>
    <row r="106" ht="15" customHeight="1">
      <c r="A106" s="63" t="s">
        <v>108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</row>
    <row r="107" ht="15" customHeight="1">
      <c r="A107" s="63" t="s">
        <v>109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3:O103"/>
    <mergeCell ref="A104:O104"/>
    <mergeCell ref="A105:O105"/>
    <mergeCell ref="A106:O106"/>
    <mergeCell ref="A107:O107"/>
  </mergeCells>
  <printOptions headings="0" gridLines="0"/>
  <pageMargins left="0.70866141732283461" right="0.31496062992125984" top="0.31496062992125984" bottom="0.27559055118110237" header="0.31496062992125984" footer="0.31496062992125984"/>
  <pageSetup paperSize="9" scale="46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70" workbookViewId="0">
      <pane ySplit="9" topLeftCell="A10" activePane="bottomLeft" state="frozen"/>
      <selection activeCell="A1" activeCellId="0" sqref="1:1048576"/>
    </sheetView>
  </sheetViews>
  <sheetFormatPr defaultRowHeight="14.25"/>
  <cols>
    <col customWidth="1" min="1" max="1" style="64" width="4.85546875"/>
    <col customWidth="1" min="2" max="2" style="64" width="27.140625"/>
    <col customWidth="1" min="3" max="3" style="64" width="20.5703125"/>
    <col customWidth="1" min="4" max="4" style="64" width="19.85546875"/>
    <col customWidth="1" min="5" max="5" style="64" width="7"/>
    <col customWidth="1" min="6" max="6" style="64" width="17.7109375"/>
    <col customWidth="1" min="7" max="7" style="65" width="19.42578125"/>
    <col customWidth="1" min="8" max="8" style="64" width="19"/>
    <col customWidth="1" min="9" max="9" style="64" width="19.42578125"/>
    <col customWidth="1" min="10" max="10" style="64" width="7.42578125"/>
    <col customWidth="1" min="11" max="11" style="64" width="18.42578125"/>
    <col customWidth="1" min="12" max="12" style="64" width="18.140625"/>
    <col customWidth="1" min="13" max="13" style="64" width="7"/>
    <col customWidth="1" min="14" max="14" style="64" width="6.28515625"/>
    <col customWidth="1" min="15" max="15" style="64" width="18.85546875"/>
    <col customWidth="1" min="16" max="16" style="64" width="19.5703125"/>
    <col customWidth="1" min="17" max="17" style="64" width="18.28515625"/>
    <col customWidth="1" min="18" max="18" style="64" width="19.140625"/>
    <col customWidth="1" min="19" max="19" style="64" width="19.85546875"/>
    <col customWidth="1" min="20" max="20" style="64" width="8.140625"/>
    <col customWidth="1" min="21" max="21" style="64" width="16.5703125"/>
    <col customWidth="1" min="22" max="22" style="66" width="19.140625"/>
    <col customWidth="1" min="23" max="23" style="66" width="18.85546875"/>
    <col customWidth="1" min="24" max="24" style="66" width="6.85546875"/>
    <col customWidth="1" min="25" max="25" style="64" width="20.42578125"/>
    <col customWidth="1" min="26" max="26" style="64" width="19.42578125"/>
    <col customWidth="1" min="27" max="27" style="64" width="7.5703125"/>
    <col customWidth="1" min="28" max="28" style="64" width="20.5703125"/>
    <col customWidth="1" min="29" max="29" style="64" width="6.85546875"/>
    <col min="30" max="31" style="64" width="9.140625"/>
    <col bestFit="1" customWidth="1" min="32" max="32" style="64" width="11.5703125"/>
    <col min="33" max="16384" style="64" width="9.140625"/>
  </cols>
  <sheetData>
    <row r="1" ht="18.75" customHeight="1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8"/>
      <c r="AG1" s="68"/>
    </row>
    <row r="2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8"/>
      <c r="AG2" s="68"/>
    </row>
    <row r="3" ht="19.5" customHeight="1">
      <c r="A3" s="70" t="s">
        <v>111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68"/>
      <c r="AG3" s="68"/>
    </row>
    <row r="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68"/>
      <c r="AG4" s="68"/>
    </row>
    <row r="5" ht="15" customHeight="1">
      <c r="A5" s="13" t="s">
        <v>6</v>
      </c>
      <c r="B5" s="13" t="s">
        <v>7</v>
      </c>
      <c r="C5" s="71" t="s">
        <v>112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3"/>
      <c r="Y5" s="74" t="s">
        <v>113</v>
      </c>
      <c r="Z5" s="75"/>
      <c r="AA5" s="75"/>
      <c r="AB5" s="75"/>
      <c r="AC5" s="76"/>
      <c r="AD5" s="13" t="s">
        <v>114</v>
      </c>
      <c r="AE5" s="13" t="s">
        <v>115</v>
      </c>
      <c r="AF5" s="68"/>
      <c r="AG5" s="68"/>
    </row>
    <row r="6" ht="15" customHeight="1">
      <c r="A6" s="77"/>
      <c r="B6" s="77"/>
      <c r="C6" s="13" t="s">
        <v>116</v>
      </c>
      <c r="D6" s="74" t="s">
        <v>117</v>
      </c>
      <c r="E6" s="75"/>
      <c r="F6" s="75"/>
      <c r="G6" s="75"/>
      <c r="H6" s="75"/>
      <c r="I6" s="75"/>
      <c r="J6" s="75"/>
      <c r="K6" s="75"/>
      <c r="L6" s="75"/>
      <c r="M6" s="76"/>
      <c r="N6" s="78" t="s">
        <v>118</v>
      </c>
      <c r="O6" s="79"/>
      <c r="P6" s="13" t="s">
        <v>119</v>
      </c>
      <c r="Q6" s="13" t="s">
        <v>120</v>
      </c>
      <c r="R6" s="13" t="s">
        <v>121</v>
      </c>
      <c r="S6" s="13" t="s">
        <v>122</v>
      </c>
      <c r="T6" s="78" t="s">
        <v>123</v>
      </c>
      <c r="U6" s="79"/>
      <c r="V6" s="71" t="s">
        <v>124</v>
      </c>
      <c r="W6" s="72"/>
      <c r="X6" s="73"/>
      <c r="Y6" s="80"/>
      <c r="Z6" s="81"/>
      <c r="AA6" s="81"/>
      <c r="AB6" s="81"/>
      <c r="AC6" s="82"/>
      <c r="AD6" s="77"/>
      <c r="AE6" s="77"/>
      <c r="AF6" s="68"/>
      <c r="AG6" s="68"/>
    </row>
    <row r="7" ht="15" customHeight="1">
      <c r="A7" s="77"/>
      <c r="B7" s="77"/>
      <c r="C7" s="77"/>
      <c r="D7" s="80"/>
      <c r="E7" s="81"/>
      <c r="F7" s="81"/>
      <c r="G7" s="81"/>
      <c r="H7" s="81"/>
      <c r="I7" s="81"/>
      <c r="J7" s="81"/>
      <c r="K7" s="81"/>
      <c r="L7" s="81"/>
      <c r="M7" s="82"/>
      <c r="N7" s="83"/>
      <c r="O7" s="84"/>
      <c r="P7" s="77"/>
      <c r="Q7" s="77"/>
      <c r="R7" s="77"/>
      <c r="S7" s="77"/>
      <c r="T7" s="83"/>
      <c r="U7" s="84"/>
      <c r="V7" s="13" t="s">
        <v>125</v>
      </c>
      <c r="W7" s="13" t="s">
        <v>126</v>
      </c>
      <c r="X7" s="13" t="s">
        <v>127</v>
      </c>
      <c r="Y7" s="13" t="s">
        <v>128</v>
      </c>
      <c r="Z7" s="13" t="s">
        <v>129</v>
      </c>
      <c r="AA7" s="13" t="s">
        <v>130</v>
      </c>
      <c r="AB7" s="13" t="s">
        <v>131</v>
      </c>
      <c r="AC7" s="13" t="s">
        <v>132</v>
      </c>
      <c r="AD7" s="77"/>
      <c r="AE7" s="77"/>
      <c r="AF7" s="68"/>
      <c r="AG7" s="68"/>
    </row>
    <row r="8" ht="104.25" customHeight="1">
      <c r="A8" s="77"/>
      <c r="B8" s="77"/>
      <c r="C8" s="20"/>
      <c r="D8" s="85" t="s">
        <v>133</v>
      </c>
      <c r="E8" s="86" t="s">
        <v>134</v>
      </c>
      <c r="F8" s="87"/>
      <c r="G8" s="88" t="s">
        <v>135</v>
      </c>
      <c r="H8" s="85" t="s">
        <v>136</v>
      </c>
      <c r="I8" s="85" t="s">
        <v>137</v>
      </c>
      <c r="J8" s="86" t="s">
        <v>138</v>
      </c>
      <c r="K8" s="87"/>
      <c r="L8" s="85" t="s">
        <v>139</v>
      </c>
      <c r="M8" s="85" t="s">
        <v>140</v>
      </c>
      <c r="N8" s="89"/>
      <c r="O8" s="90"/>
      <c r="P8" s="20"/>
      <c r="Q8" s="20"/>
      <c r="R8" s="20"/>
      <c r="S8" s="20"/>
      <c r="T8" s="89"/>
      <c r="U8" s="90"/>
      <c r="V8" s="20"/>
      <c r="W8" s="20"/>
      <c r="X8" s="20"/>
      <c r="Y8" s="20"/>
      <c r="Z8" s="20"/>
      <c r="AA8" s="20"/>
      <c r="AB8" s="20"/>
      <c r="AC8" s="20"/>
      <c r="AD8" s="77"/>
      <c r="AE8" s="77"/>
      <c r="AF8" s="68"/>
      <c r="AG8" s="68"/>
    </row>
    <row r="9" ht="15" customHeight="1">
      <c r="A9" s="20"/>
      <c r="B9" s="20"/>
      <c r="C9" s="46" t="s">
        <v>141</v>
      </c>
      <c r="D9" s="46" t="s">
        <v>141</v>
      </c>
      <c r="E9" s="46" t="s">
        <v>142</v>
      </c>
      <c r="F9" s="46" t="s">
        <v>141</v>
      </c>
      <c r="G9" s="91" t="s">
        <v>141</v>
      </c>
      <c r="H9" s="46" t="s">
        <v>141</v>
      </c>
      <c r="I9" s="46" t="s">
        <v>141</v>
      </c>
      <c r="J9" s="46" t="s">
        <v>142</v>
      </c>
      <c r="K9" s="46" t="s">
        <v>141</v>
      </c>
      <c r="L9" s="46" t="s">
        <v>141</v>
      </c>
      <c r="M9" s="46" t="s">
        <v>141</v>
      </c>
      <c r="N9" s="46" t="s">
        <v>142</v>
      </c>
      <c r="O9" s="46" t="s">
        <v>141</v>
      </c>
      <c r="P9" s="46" t="s">
        <v>141</v>
      </c>
      <c r="Q9" s="46" t="s">
        <v>141</v>
      </c>
      <c r="R9" s="46" t="s">
        <v>141</v>
      </c>
      <c r="S9" s="46" t="s">
        <v>141</v>
      </c>
      <c r="T9" s="46" t="s">
        <v>142</v>
      </c>
      <c r="U9" s="46" t="s">
        <v>141</v>
      </c>
      <c r="V9" s="46" t="s">
        <v>141</v>
      </c>
      <c r="W9" s="46" t="s">
        <v>141</v>
      </c>
      <c r="X9" s="46" t="s">
        <v>141</v>
      </c>
      <c r="Y9" s="46" t="s">
        <v>141</v>
      </c>
      <c r="Z9" s="46" t="s">
        <v>141</v>
      </c>
      <c r="AA9" s="46" t="s">
        <v>141</v>
      </c>
      <c r="AB9" s="46" t="s">
        <v>141</v>
      </c>
      <c r="AC9" s="46" t="s">
        <v>141</v>
      </c>
      <c r="AD9" s="20"/>
      <c r="AE9" s="20"/>
      <c r="AF9" s="68"/>
      <c r="AG9" s="68"/>
    </row>
    <row r="10" ht="15" customHeight="1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68"/>
      <c r="AG10" s="68"/>
    </row>
    <row r="11" s="92" customFormat="1" ht="54.950000000000003" customHeight="1">
      <c r="A11" s="93" t="s">
        <v>26</v>
      </c>
      <c r="B11" s="94"/>
      <c r="C11" s="95">
        <f>C12+C37+C94</f>
        <v>1852338311.8</v>
      </c>
      <c r="D11" s="95">
        <f t="shared" ref="D11:AC11" si="1">D12+D37+D94</f>
        <v>102467872.39</v>
      </c>
      <c r="E11" s="96">
        <f t="shared" si="1"/>
        <v>0</v>
      </c>
      <c r="F11" s="97">
        <f t="shared" si="1"/>
        <v>0</v>
      </c>
      <c r="G11" s="97">
        <f t="shared" si="1"/>
        <v>102708557.36</v>
      </c>
      <c r="H11" s="97">
        <f t="shared" si="1"/>
        <v>115730011.79000001</v>
      </c>
      <c r="I11" s="97">
        <f t="shared" si="1"/>
        <v>415927570.56999999</v>
      </c>
      <c r="J11" s="96">
        <f t="shared" si="1"/>
        <v>4</v>
      </c>
      <c r="K11" s="97">
        <f t="shared" si="1"/>
        <v>11085360</v>
      </c>
      <c r="L11" s="97">
        <f t="shared" si="1"/>
        <v>24447632.84</v>
      </c>
      <c r="M11" s="97">
        <f t="shared" si="1"/>
        <v>0</v>
      </c>
      <c r="N11" s="96">
        <f t="shared" si="1"/>
        <v>6</v>
      </c>
      <c r="O11" s="97">
        <f t="shared" si="1"/>
        <v>18226809.960000001</v>
      </c>
      <c r="P11" s="97">
        <f t="shared" si="1"/>
        <v>311215527.87</v>
      </c>
      <c r="Q11" s="97">
        <f t="shared" si="1"/>
        <v>25767862.469999999</v>
      </c>
      <c r="R11" s="97">
        <f t="shared" si="1"/>
        <v>454501042.08999997</v>
      </c>
      <c r="S11" s="97">
        <f t="shared" si="1"/>
        <v>139066843.59</v>
      </c>
      <c r="T11" s="96">
        <f t="shared" si="1"/>
        <v>12</v>
      </c>
      <c r="U11" s="97">
        <f t="shared" si="1"/>
        <v>6112058.96</v>
      </c>
      <c r="V11" s="97">
        <f t="shared" si="1"/>
        <v>101217076.33</v>
      </c>
      <c r="W11" s="97">
        <f t="shared" si="1"/>
        <v>23864085.579999998</v>
      </c>
      <c r="X11" s="97">
        <f t="shared" si="1"/>
        <v>0</v>
      </c>
      <c r="Y11" s="97">
        <f t="shared" si="1"/>
        <v>761168784.11000001</v>
      </c>
      <c r="Z11" s="97">
        <f t="shared" si="1"/>
        <v>487364872.04000002</v>
      </c>
      <c r="AA11" s="97">
        <f t="shared" si="1"/>
        <v>0</v>
      </c>
      <c r="AB11" s="97">
        <f t="shared" si="1"/>
        <v>603806655.64999998</v>
      </c>
      <c r="AC11" s="97">
        <f t="shared" si="1"/>
        <v>0</v>
      </c>
      <c r="AD11" s="98" t="s">
        <v>143</v>
      </c>
      <c r="AE11" s="98" t="s">
        <v>143</v>
      </c>
      <c r="AF11" s="99"/>
      <c r="AG11" s="99"/>
    </row>
    <row r="12" s="92" customFormat="1" ht="54.950000000000003" customHeight="1">
      <c r="A12" s="100" t="s">
        <v>28</v>
      </c>
      <c r="B12" s="100"/>
      <c r="C12" s="95">
        <f>SUM(C13:C36)</f>
        <v>263997948.94</v>
      </c>
      <c r="D12" s="95">
        <f t="shared" ref="D12:AC12" si="2">SUM(D13:D36)</f>
        <v>1734247.77</v>
      </c>
      <c r="E12" s="95">
        <f t="shared" si="2"/>
        <v>0</v>
      </c>
      <c r="F12" s="95">
        <f t="shared" si="2"/>
        <v>0</v>
      </c>
      <c r="G12" s="95">
        <f t="shared" si="2"/>
        <v>1753394.3400000001</v>
      </c>
      <c r="H12" s="95">
        <f t="shared" si="2"/>
        <v>1738157.99</v>
      </c>
      <c r="I12" s="95">
        <f t="shared" si="2"/>
        <v>58779671.869999997</v>
      </c>
      <c r="J12" s="95">
        <f t="shared" si="2"/>
        <v>0</v>
      </c>
      <c r="K12" s="95">
        <f t="shared" si="2"/>
        <v>0</v>
      </c>
      <c r="L12" s="95">
        <f t="shared" si="2"/>
        <v>2437789.8300000001</v>
      </c>
      <c r="M12" s="95">
        <f t="shared" si="2"/>
        <v>0</v>
      </c>
      <c r="N12" s="101">
        <f t="shared" si="2"/>
        <v>6</v>
      </c>
      <c r="O12" s="95">
        <f t="shared" si="2"/>
        <v>18226809.960000001</v>
      </c>
      <c r="P12" s="95">
        <f t="shared" si="2"/>
        <v>144553357.50999999</v>
      </c>
      <c r="Q12" s="95">
        <f t="shared" si="2"/>
        <v>2048585.5600000001</v>
      </c>
      <c r="R12" s="95">
        <f t="shared" si="2"/>
        <v>14996998.25</v>
      </c>
      <c r="S12" s="95">
        <f t="shared" si="2"/>
        <v>3044601.9199999999</v>
      </c>
      <c r="T12" s="95">
        <f t="shared" si="2"/>
        <v>0</v>
      </c>
      <c r="U12" s="95">
        <f t="shared" si="2"/>
        <v>0</v>
      </c>
      <c r="V12" s="95">
        <f t="shared" si="2"/>
        <v>11479587.880000001</v>
      </c>
      <c r="W12" s="95">
        <f t="shared" si="2"/>
        <v>3204746.0600000001</v>
      </c>
      <c r="X12" s="95">
        <f t="shared" si="2"/>
        <v>0</v>
      </c>
      <c r="Y12" s="95">
        <f t="shared" si="2"/>
        <v>0</v>
      </c>
      <c r="Z12" s="95">
        <f t="shared" si="2"/>
        <v>171426266.30000001</v>
      </c>
      <c r="AA12" s="95">
        <f t="shared" si="2"/>
        <v>0</v>
      </c>
      <c r="AB12" s="95">
        <f t="shared" si="2"/>
        <v>92571682.640000001</v>
      </c>
      <c r="AC12" s="95">
        <f t="shared" si="2"/>
        <v>0</v>
      </c>
      <c r="AD12" s="100" t="s">
        <v>143</v>
      </c>
      <c r="AE12" s="100" t="s">
        <v>143</v>
      </c>
      <c r="AF12" s="99"/>
      <c r="AG12" s="99"/>
    </row>
    <row r="13" s="102" customFormat="1" ht="35.100000000000001" customHeight="1">
      <c r="A13" s="46">
        <v>1</v>
      </c>
      <c r="B13" s="103" t="s">
        <v>29</v>
      </c>
      <c r="C13" s="104">
        <f t="shared" ref="C13:C36" si="3">D13+F13+G13+H13+I13+K13+L13+M13+O13+P13+Q13+R13+S13+W13+V13+X13</f>
        <v>14163513.43</v>
      </c>
      <c r="D13" s="105"/>
      <c r="E13" s="105"/>
      <c r="F13" s="105"/>
      <c r="G13" s="106"/>
      <c r="H13" s="107"/>
      <c r="I13" s="107"/>
      <c r="J13" s="108"/>
      <c r="K13" s="105"/>
      <c r="L13" s="106"/>
      <c r="M13" s="109"/>
      <c r="N13" s="109"/>
      <c r="O13" s="109"/>
      <c r="P13" s="110">
        <f>ROUND(3758.5*3517.3,2)</f>
        <v>13219772.050000001</v>
      </c>
      <c r="Q13" s="105"/>
      <c r="R13" s="108"/>
      <c r="S13" s="107"/>
      <c r="T13" s="107"/>
      <c r="U13" s="107"/>
      <c r="V13" s="111">
        <v>745444.80000000005</v>
      </c>
      <c r="W13" s="112">
        <f t="shared" ref="W13:W15" si="4">P13*1.5%</f>
        <v>198296.57999999999</v>
      </c>
      <c r="X13" s="108"/>
      <c r="Y13" s="108"/>
      <c r="Z13" s="108"/>
      <c r="AA13" s="108"/>
      <c r="AB13" s="112">
        <f t="shared" ref="AB13:AB19" si="5">C13</f>
        <v>14163513.43</v>
      </c>
      <c r="AC13" s="46"/>
      <c r="AD13" s="46">
        <v>2023</v>
      </c>
      <c r="AE13" s="46">
        <v>2023</v>
      </c>
      <c r="AF13" s="113"/>
      <c r="AG13" s="113"/>
    </row>
    <row r="14" s="102" customFormat="1" ht="35.100000000000001" customHeight="1">
      <c r="A14" s="46">
        <f t="shared" ref="A14:A77" si="6">A13+1</f>
        <v>2</v>
      </c>
      <c r="B14" s="103" t="s">
        <v>34</v>
      </c>
      <c r="C14" s="104">
        <f t="shared" si="3"/>
        <v>14717286.449999999</v>
      </c>
      <c r="D14" s="105"/>
      <c r="E14" s="108"/>
      <c r="F14" s="108"/>
      <c r="G14" s="106"/>
      <c r="H14" s="108"/>
      <c r="I14" s="107"/>
      <c r="J14" s="108"/>
      <c r="K14" s="105"/>
      <c r="L14" s="106"/>
      <c r="M14" s="109"/>
      <c r="N14" s="109"/>
      <c r="O14" s="109"/>
      <c r="P14" s="110">
        <f>ROUND(3910.1*3517.3,2)</f>
        <v>13752994.73</v>
      </c>
      <c r="Q14" s="114"/>
      <c r="R14" s="108"/>
      <c r="S14" s="108"/>
      <c r="T14" s="108"/>
      <c r="U14" s="108"/>
      <c r="V14" s="111">
        <v>757996.80000000005</v>
      </c>
      <c r="W14" s="112">
        <f t="shared" si="4"/>
        <v>206294.92000000001</v>
      </c>
      <c r="X14" s="108"/>
      <c r="Y14" s="108"/>
      <c r="Z14" s="108"/>
      <c r="AA14" s="108"/>
      <c r="AB14" s="112">
        <f t="shared" si="5"/>
        <v>14717286.449999999</v>
      </c>
      <c r="AC14" s="46"/>
      <c r="AD14" s="46">
        <v>2023</v>
      </c>
      <c r="AE14" s="46">
        <v>2023</v>
      </c>
      <c r="AF14" s="113"/>
      <c r="AG14" s="113"/>
    </row>
    <row r="15" s="102" customFormat="1" ht="35.100000000000001" customHeight="1">
      <c r="A15" s="46">
        <f t="shared" si="6"/>
        <v>3</v>
      </c>
      <c r="B15" s="103" t="s">
        <v>35</v>
      </c>
      <c r="C15" s="104">
        <f t="shared" si="3"/>
        <v>14629551.26</v>
      </c>
      <c r="D15" s="105"/>
      <c r="E15" s="108"/>
      <c r="F15" s="108"/>
      <c r="G15" s="106"/>
      <c r="H15" s="107"/>
      <c r="I15" s="107"/>
      <c r="J15" s="108"/>
      <c r="K15" s="105"/>
      <c r="L15" s="106"/>
      <c r="M15" s="109"/>
      <c r="N15" s="109"/>
      <c r="O15" s="109"/>
      <c r="P15" s="110">
        <f>ROUND(3886.8*3517.3,2)</f>
        <v>13671041.640000001</v>
      </c>
      <c r="Q15" s="114"/>
      <c r="R15" s="105"/>
      <c r="S15" s="105"/>
      <c r="T15" s="105"/>
      <c r="U15" s="105"/>
      <c r="V15" s="111">
        <v>753444</v>
      </c>
      <c r="W15" s="112">
        <f t="shared" si="4"/>
        <v>205065.62</v>
      </c>
      <c r="X15" s="108"/>
      <c r="Y15" s="108"/>
      <c r="Z15" s="108"/>
      <c r="AA15" s="108"/>
      <c r="AB15" s="112">
        <f t="shared" si="5"/>
        <v>14629551.26</v>
      </c>
      <c r="AC15" s="46"/>
      <c r="AD15" s="46">
        <v>2023</v>
      </c>
      <c r="AE15" s="46">
        <v>2023</v>
      </c>
      <c r="AF15" s="113"/>
      <c r="AG15" s="113"/>
    </row>
    <row r="16" s="102" customFormat="1" ht="35.100000000000001" customHeight="1">
      <c r="A16" s="46">
        <f t="shared" si="6"/>
        <v>4</v>
      </c>
      <c r="B16" s="103" t="s">
        <v>144</v>
      </c>
      <c r="C16" s="104">
        <f t="shared" si="3"/>
        <v>17650668.120000001</v>
      </c>
      <c r="D16" s="105">
        <f>ROUND(2696.7*643.1,2)</f>
        <v>1734247.77</v>
      </c>
      <c r="E16" s="108"/>
      <c r="F16" s="108"/>
      <c r="G16" s="106">
        <f>ROUND(2696.7*650.2,2)</f>
        <v>1753394.3400000001</v>
      </c>
      <c r="H16" s="106">
        <f>ROUND(2696.7*644.55,2)</f>
        <v>1738157.99</v>
      </c>
      <c r="I16" s="106">
        <f>ROUND(2696.7*3349.66,2)</f>
        <v>9033028.1199999992</v>
      </c>
      <c r="J16" s="106"/>
      <c r="K16" s="106"/>
      <c r="L16" s="106">
        <f>ROUND(2696.7*903.99,2)</f>
        <v>2437789.8300000001</v>
      </c>
      <c r="M16" s="109"/>
      <c r="N16" s="109"/>
      <c r="O16" s="109"/>
      <c r="P16" s="105"/>
      <c r="Q16" s="105"/>
      <c r="R16" s="105"/>
      <c r="S16" s="105"/>
      <c r="T16" s="105"/>
      <c r="U16" s="105"/>
      <c r="V16" s="111">
        <v>703600.80000000005</v>
      </c>
      <c r="W16" s="112">
        <f>(D16+G16+H16+I16+L16)*1.5%</f>
        <v>250449.26999999999</v>
      </c>
      <c r="X16" s="108"/>
      <c r="Y16" s="108"/>
      <c r="Z16" s="108"/>
      <c r="AA16" s="108"/>
      <c r="AB16" s="112">
        <f t="shared" si="5"/>
        <v>17650668.120000001</v>
      </c>
      <c r="AC16" s="46"/>
      <c r="AD16" s="46">
        <v>2023</v>
      </c>
      <c r="AE16" s="46">
        <v>2023</v>
      </c>
      <c r="AF16" s="113"/>
      <c r="AG16" s="113"/>
    </row>
    <row r="17" s="102" customFormat="1" ht="35.100000000000001" customHeight="1">
      <c r="A17" s="46">
        <f t="shared" si="6"/>
        <v>5</v>
      </c>
      <c r="B17" s="103" t="s">
        <v>145</v>
      </c>
      <c r="C17" s="104">
        <f t="shared" si="3"/>
        <v>5986649.6900000004</v>
      </c>
      <c r="D17" s="105"/>
      <c r="E17" s="108"/>
      <c r="F17" s="108"/>
      <c r="G17" s="106"/>
      <c r="H17" s="107"/>
      <c r="I17" s="107"/>
      <c r="J17" s="108"/>
      <c r="K17" s="105"/>
      <c r="L17" s="106"/>
      <c r="M17" s="109"/>
      <c r="N17" s="109"/>
      <c r="O17" s="109"/>
      <c r="P17" s="106"/>
      <c r="Q17" s="106">
        <f>ROUND(2681.5*763.97,2)</f>
        <v>2048585.5600000001</v>
      </c>
      <c r="R17" s="105"/>
      <c r="S17" s="105">
        <f>ROUND(2681.5*1135.41,2)</f>
        <v>3044601.9199999999</v>
      </c>
      <c r="T17" s="105"/>
      <c r="U17" s="105"/>
      <c r="V17" s="111">
        <v>817064.40000000002</v>
      </c>
      <c r="W17" s="112">
        <f>(Q17+S17)*1.5%</f>
        <v>76397.809999999998</v>
      </c>
      <c r="X17" s="108"/>
      <c r="Y17" s="108"/>
      <c r="Z17" s="108"/>
      <c r="AA17" s="108"/>
      <c r="AB17" s="112">
        <f t="shared" si="5"/>
        <v>5986649.6900000004</v>
      </c>
      <c r="AC17" s="46"/>
      <c r="AD17" s="46">
        <v>2023</v>
      </c>
      <c r="AE17" s="46">
        <v>2023</v>
      </c>
      <c r="AF17" s="113"/>
      <c r="AG17" s="113"/>
    </row>
    <row r="18" s="102" customFormat="1" ht="35.100000000000001" customHeight="1">
      <c r="A18" s="46">
        <f t="shared" si="6"/>
        <v>6</v>
      </c>
      <c r="B18" s="103" t="s">
        <v>146</v>
      </c>
      <c r="C18" s="104">
        <f t="shared" si="3"/>
        <v>18955882.350000001</v>
      </c>
      <c r="D18" s="105"/>
      <c r="E18" s="108"/>
      <c r="F18" s="108"/>
      <c r="G18" s="106"/>
      <c r="H18" s="107"/>
      <c r="I18" s="107"/>
      <c r="J18" s="108"/>
      <c r="K18" s="105"/>
      <c r="L18" s="106"/>
      <c r="M18" s="109"/>
      <c r="N18" s="71">
        <v>6</v>
      </c>
      <c r="O18" s="106">
        <f>ROUND(3037801.66*6,2)</f>
        <v>18226809.960000001</v>
      </c>
      <c r="P18" s="106"/>
      <c r="Q18" s="106"/>
      <c r="R18" s="105"/>
      <c r="S18" s="105"/>
      <c r="T18" s="105"/>
      <c r="U18" s="105"/>
      <c r="V18" s="111">
        <v>455670.23999999999</v>
      </c>
      <c r="W18" s="112">
        <f>O18*1.5%</f>
        <v>273402.15000000002</v>
      </c>
      <c r="X18" s="108"/>
      <c r="Y18" s="108"/>
      <c r="Z18" s="108"/>
      <c r="AA18" s="108"/>
      <c r="AB18" s="112">
        <f t="shared" si="5"/>
        <v>18955882.350000001</v>
      </c>
      <c r="AC18" s="46"/>
      <c r="AD18" s="46">
        <v>2023</v>
      </c>
      <c r="AE18" s="46">
        <v>2023</v>
      </c>
      <c r="AF18" s="113"/>
      <c r="AG18" s="113"/>
    </row>
    <row r="19" s="102" customFormat="1" ht="35.100000000000001" customHeight="1">
      <c r="A19" s="46">
        <f t="shared" si="6"/>
        <v>7</v>
      </c>
      <c r="B19" s="103" t="s">
        <v>147</v>
      </c>
      <c r="C19" s="104">
        <f t="shared" si="3"/>
        <v>6468131.3399999999</v>
      </c>
      <c r="D19" s="105"/>
      <c r="E19" s="108"/>
      <c r="F19" s="108"/>
      <c r="G19" s="106"/>
      <c r="H19" s="107"/>
      <c r="I19" s="107"/>
      <c r="J19" s="108"/>
      <c r="K19" s="105"/>
      <c r="L19" s="106"/>
      <c r="M19" s="109"/>
      <c r="N19" s="109"/>
      <c r="O19" s="109"/>
      <c r="P19" s="106">
        <f>ROUND(486*12292.23,2)</f>
        <v>5974023.7800000003</v>
      </c>
      <c r="Q19" s="106"/>
      <c r="R19" s="105"/>
      <c r="S19" s="105"/>
      <c r="T19" s="105"/>
      <c r="U19" s="105"/>
      <c r="V19" s="111">
        <v>404497.20000000001</v>
      </c>
      <c r="W19" s="112">
        <f>P19*1.5%</f>
        <v>89610.360000000001</v>
      </c>
      <c r="X19" s="108"/>
      <c r="Y19" s="108"/>
      <c r="Z19" s="108"/>
      <c r="AA19" s="108"/>
      <c r="AB19" s="112">
        <f t="shared" si="5"/>
        <v>6468131.3399999999</v>
      </c>
      <c r="AC19" s="46"/>
      <c r="AD19" s="46">
        <v>2023</v>
      </c>
      <c r="AE19" s="46">
        <v>2023</v>
      </c>
      <c r="AF19" s="113"/>
      <c r="AG19" s="113"/>
    </row>
    <row r="20" s="102" customFormat="1" ht="35.100000000000001" customHeight="1">
      <c r="A20" s="46">
        <f t="shared" si="6"/>
        <v>8</v>
      </c>
      <c r="B20" s="103" t="s">
        <v>148</v>
      </c>
      <c r="C20" s="104">
        <f t="shared" si="3"/>
        <v>16045832.880000001</v>
      </c>
      <c r="D20" s="105"/>
      <c r="E20" s="108"/>
      <c r="F20" s="108"/>
      <c r="G20" s="106"/>
      <c r="H20" s="107"/>
      <c r="I20" s="107"/>
      <c r="J20" s="108"/>
      <c r="K20" s="105"/>
      <c r="L20" s="106"/>
      <c r="M20" s="109"/>
      <c r="N20" s="109"/>
      <c r="O20" s="109"/>
      <c r="P20" s="104">
        <v>15201203.92</v>
      </c>
      <c r="Q20" s="106"/>
      <c r="R20" s="105"/>
      <c r="S20" s="105"/>
      <c r="T20" s="105"/>
      <c r="U20" s="105"/>
      <c r="V20" s="53">
        <v>819165.01000000001</v>
      </c>
      <c r="W20" s="115">
        <v>25463.950000000001</v>
      </c>
      <c r="X20" s="108"/>
      <c r="Y20" s="108"/>
      <c r="Z20" s="112">
        <f t="shared" ref="Z20:Z36" si="7">C20</f>
        <v>16045832.880000001</v>
      </c>
      <c r="AA20" s="108"/>
      <c r="AB20" s="116"/>
      <c r="AC20" s="46"/>
      <c r="AD20" s="46">
        <v>2023</v>
      </c>
      <c r="AE20" s="46">
        <v>2023</v>
      </c>
      <c r="AF20" s="113"/>
      <c r="AG20" s="113"/>
    </row>
    <row r="21" s="102" customFormat="1" ht="35.100000000000001" customHeight="1">
      <c r="A21" s="46">
        <f t="shared" si="6"/>
        <v>9</v>
      </c>
      <c r="B21" s="103" t="s">
        <v>149</v>
      </c>
      <c r="C21" s="104">
        <f t="shared" si="3"/>
        <v>15625309.390000001</v>
      </c>
      <c r="D21" s="105"/>
      <c r="E21" s="108"/>
      <c r="F21" s="108"/>
      <c r="G21" s="106"/>
      <c r="H21" s="107"/>
      <c r="I21" s="107"/>
      <c r="J21" s="108"/>
      <c r="K21" s="105"/>
      <c r="L21" s="106"/>
      <c r="M21" s="109"/>
      <c r="N21" s="109"/>
      <c r="O21" s="109"/>
      <c r="P21" s="104">
        <v>14807255.07</v>
      </c>
      <c r="Q21" s="106"/>
      <c r="R21" s="105"/>
      <c r="S21" s="105"/>
      <c r="T21" s="105"/>
      <c r="U21" s="105"/>
      <c r="V21" s="115">
        <v>793374.91000000003</v>
      </c>
      <c r="W21" s="42">
        <v>24679.41</v>
      </c>
      <c r="X21" s="108"/>
      <c r="Y21" s="108"/>
      <c r="Z21" s="112">
        <f t="shared" si="7"/>
        <v>15625309.390000001</v>
      </c>
      <c r="AA21" s="108"/>
      <c r="AB21" s="116"/>
      <c r="AC21" s="46"/>
      <c r="AD21" s="46">
        <v>2023</v>
      </c>
      <c r="AE21" s="46">
        <v>2023</v>
      </c>
      <c r="AF21" s="113"/>
      <c r="AG21" s="113"/>
    </row>
    <row r="22" s="102" customFormat="1" ht="35.100000000000001" customHeight="1">
      <c r="A22" s="46">
        <f t="shared" si="6"/>
        <v>10</v>
      </c>
      <c r="B22" s="103" t="s">
        <v>150</v>
      </c>
      <c r="C22" s="104">
        <f t="shared" si="3"/>
        <v>15924341.51</v>
      </c>
      <c r="D22" s="105"/>
      <c r="E22" s="108"/>
      <c r="F22" s="108"/>
      <c r="G22" s="106"/>
      <c r="H22" s="107"/>
      <c r="I22" s="107"/>
      <c r="J22" s="108"/>
      <c r="K22" s="105"/>
      <c r="L22" s="106"/>
      <c r="M22" s="109"/>
      <c r="N22" s="109"/>
      <c r="O22" s="109"/>
      <c r="P22" s="115">
        <v>15100034.07</v>
      </c>
      <c r="Q22" s="106"/>
      <c r="R22" s="105"/>
      <c r="S22" s="105"/>
      <c r="T22" s="105"/>
      <c r="U22" s="105"/>
      <c r="V22" s="115">
        <v>799267.18000000005</v>
      </c>
      <c r="W22" s="115">
        <v>25040.259999999998</v>
      </c>
      <c r="X22" s="108"/>
      <c r="Y22" s="108"/>
      <c r="Z22" s="112">
        <f t="shared" si="7"/>
        <v>15924341.51</v>
      </c>
      <c r="AA22" s="108"/>
      <c r="AB22" s="116"/>
      <c r="AC22" s="46"/>
      <c r="AD22" s="46">
        <v>2023</v>
      </c>
      <c r="AE22" s="46">
        <v>2023</v>
      </c>
      <c r="AF22" s="113"/>
      <c r="AG22" s="113"/>
    </row>
    <row r="23" s="102" customFormat="1" ht="35.100000000000001" customHeight="1">
      <c r="A23" s="46">
        <f t="shared" si="6"/>
        <v>11</v>
      </c>
      <c r="B23" s="103" t="s">
        <v>151</v>
      </c>
      <c r="C23" s="104">
        <f t="shared" si="3"/>
        <v>14826884.529999999</v>
      </c>
      <c r="D23" s="105"/>
      <c r="E23" s="108"/>
      <c r="F23" s="108"/>
      <c r="G23" s="106"/>
      <c r="H23" s="107"/>
      <c r="I23" s="107"/>
      <c r="J23" s="108"/>
      <c r="K23" s="105"/>
      <c r="L23" s="106"/>
      <c r="M23" s="109"/>
      <c r="N23" s="109"/>
      <c r="O23" s="109"/>
      <c r="P23" s="115">
        <v>14001480.35</v>
      </c>
      <c r="Q23" s="106"/>
      <c r="R23" s="105"/>
      <c r="S23" s="105"/>
      <c r="T23" s="105"/>
      <c r="U23" s="105"/>
      <c r="V23" s="115">
        <v>800395.51000000001</v>
      </c>
      <c r="W23" s="115">
        <v>25008.669999999998</v>
      </c>
      <c r="X23" s="108"/>
      <c r="Y23" s="108"/>
      <c r="Z23" s="112">
        <f t="shared" si="7"/>
        <v>14826884.529999999</v>
      </c>
      <c r="AA23" s="108"/>
      <c r="AB23" s="116"/>
      <c r="AC23" s="46"/>
      <c r="AD23" s="46">
        <v>2023</v>
      </c>
      <c r="AE23" s="46">
        <v>2023</v>
      </c>
      <c r="AF23" s="113"/>
      <c r="AG23" s="113"/>
    </row>
    <row r="24" s="102" customFormat="1" ht="35.100000000000001" customHeight="1">
      <c r="A24" s="46">
        <f t="shared" si="6"/>
        <v>12</v>
      </c>
      <c r="B24" s="103" t="s">
        <v>152</v>
      </c>
      <c r="C24" s="104">
        <f t="shared" si="3"/>
        <v>15182749.550000001</v>
      </c>
      <c r="D24" s="105"/>
      <c r="E24" s="108"/>
      <c r="F24" s="108"/>
      <c r="G24" s="106"/>
      <c r="H24" s="107"/>
      <c r="I24" s="107"/>
      <c r="J24" s="108"/>
      <c r="K24" s="105"/>
      <c r="L24" s="106"/>
      <c r="M24" s="109"/>
      <c r="N24" s="109"/>
      <c r="O24" s="109"/>
      <c r="P24" s="115">
        <v>14397058.779999999</v>
      </c>
      <c r="Q24" s="106"/>
      <c r="R24" s="105"/>
      <c r="S24" s="105"/>
      <c r="T24" s="105"/>
      <c r="U24" s="105"/>
      <c r="V24" s="115">
        <v>760552.22999999998</v>
      </c>
      <c r="W24" s="115">
        <v>25138.540000000001</v>
      </c>
      <c r="X24" s="108"/>
      <c r="Y24" s="108"/>
      <c r="Z24" s="112">
        <f t="shared" si="7"/>
        <v>15182749.550000001</v>
      </c>
      <c r="AA24" s="108"/>
      <c r="AB24" s="116"/>
      <c r="AC24" s="46"/>
      <c r="AD24" s="46">
        <v>2023</v>
      </c>
      <c r="AE24" s="46">
        <v>2023</v>
      </c>
      <c r="AF24" s="113"/>
      <c r="AG24" s="113"/>
    </row>
    <row r="25" s="102" customFormat="1" ht="35.100000000000001" customHeight="1">
      <c r="A25" s="46">
        <f t="shared" si="6"/>
        <v>13</v>
      </c>
      <c r="B25" s="103" t="s">
        <v>153</v>
      </c>
      <c r="C25" s="104">
        <f t="shared" si="3"/>
        <v>9351509.1699999999</v>
      </c>
      <c r="D25" s="105"/>
      <c r="E25" s="108"/>
      <c r="F25" s="108"/>
      <c r="G25" s="106"/>
      <c r="H25" s="107"/>
      <c r="I25" s="107"/>
      <c r="J25" s="108"/>
      <c r="K25" s="105"/>
      <c r="L25" s="106"/>
      <c r="M25" s="109"/>
      <c r="N25" s="109"/>
      <c r="O25" s="109"/>
      <c r="P25" s="106"/>
      <c r="Q25" s="106"/>
      <c r="R25" s="105">
        <v>9182098.8000000007</v>
      </c>
      <c r="S25" s="105"/>
      <c r="T25" s="105"/>
      <c r="U25" s="105"/>
      <c r="V25" s="111"/>
      <c r="W25" s="112">
        <v>169410.37</v>
      </c>
      <c r="X25" s="108"/>
      <c r="Y25" s="108"/>
      <c r="Z25" s="112">
        <f t="shared" si="7"/>
        <v>9351509.1699999999</v>
      </c>
      <c r="AA25" s="108"/>
      <c r="AB25" s="112">
        <f t="shared" ref="AB25:AB32" si="8">C25-Z25</f>
        <v>0</v>
      </c>
      <c r="AC25" s="46"/>
      <c r="AD25" s="46">
        <v>2022</v>
      </c>
      <c r="AE25" s="46">
        <v>2023</v>
      </c>
      <c r="AF25" s="113"/>
      <c r="AG25" s="113"/>
    </row>
    <row r="26" s="102" customFormat="1" ht="35.100000000000001" customHeight="1">
      <c r="A26" s="46">
        <f t="shared" si="6"/>
        <v>14</v>
      </c>
      <c r="B26" s="103" t="s">
        <v>154</v>
      </c>
      <c r="C26" s="104">
        <f t="shared" si="3"/>
        <v>2497869.4300000002</v>
      </c>
      <c r="D26" s="105"/>
      <c r="E26" s="108"/>
      <c r="F26" s="108"/>
      <c r="G26" s="106"/>
      <c r="H26" s="107"/>
      <c r="I26" s="107">
        <v>2460955.1000000001</v>
      </c>
      <c r="J26" s="108"/>
      <c r="K26" s="105"/>
      <c r="L26" s="106"/>
      <c r="M26" s="109"/>
      <c r="N26" s="109"/>
      <c r="O26" s="109"/>
      <c r="P26" s="106"/>
      <c r="Q26" s="106"/>
      <c r="R26" s="105"/>
      <c r="S26" s="105"/>
      <c r="T26" s="105"/>
      <c r="U26" s="105"/>
      <c r="V26" s="111"/>
      <c r="W26" s="112">
        <v>36914.330000000002</v>
      </c>
      <c r="X26" s="108"/>
      <c r="Y26" s="108"/>
      <c r="Z26" s="112">
        <f t="shared" si="7"/>
        <v>2497869.4300000002</v>
      </c>
      <c r="AA26" s="108"/>
      <c r="AB26" s="112">
        <f t="shared" si="8"/>
        <v>0</v>
      </c>
      <c r="AC26" s="46"/>
      <c r="AD26" s="46">
        <v>2022</v>
      </c>
      <c r="AE26" s="46">
        <v>2023</v>
      </c>
      <c r="AF26" s="113"/>
      <c r="AG26" s="113"/>
    </row>
    <row r="27" s="102" customFormat="1" ht="35.100000000000001" customHeight="1">
      <c r="A27" s="46">
        <f t="shared" si="6"/>
        <v>15</v>
      </c>
      <c r="B27" s="103" t="s">
        <v>155</v>
      </c>
      <c r="C27" s="104">
        <f t="shared" si="3"/>
        <v>12026143.609999999</v>
      </c>
      <c r="D27" s="105"/>
      <c r="E27" s="108"/>
      <c r="F27" s="108"/>
      <c r="G27" s="106"/>
      <c r="H27" s="107"/>
      <c r="I27" s="107">
        <v>11848417.35</v>
      </c>
      <c r="J27" s="108"/>
      <c r="K27" s="105"/>
      <c r="L27" s="106"/>
      <c r="M27" s="109"/>
      <c r="N27" s="109"/>
      <c r="O27" s="109"/>
      <c r="P27" s="106"/>
      <c r="Q27" s="106"/>
      <c r="R27" s="105"/>
      <c r="S27" s="105"/>
      <c r="T27" s="105"/>
      <c r="U27" s="105"/>
      <c r="V27" s="111"/>
      <c r="W27" s="112">
        <v>177726.26000000001</v>
      </c>
      <c r="X27" s="108"/>
      <c r="Y27" s="108"/>
      <c r="Z27" s="112">
        <f t="shared" si="7"/>
        <v>12026143.609999999</v>
      </c>
      <c r="AA27" s="108"/>
      <c r="AB27" s="112">
        <f t="shared" si="8"/>
        <v>0</v>
      </c>
      <c r="AC27" s="46"/>
      <c r="AD27" s="46">
        <v>2022</v>
      </c>
      <c r="AE27" s="46">
        <v>2023</v>
      </c>
      <c r="AF27" s="113"/>
      <c r="AG27" s="113"/>
    </row>
    <row r="28" s="102" customFormat="1" ht="35.100000000000001" customHeight="1">
      <c r="A28" s="46">
        <f t="shared" si="6"/>
        <v>16</v>
      </c>
      <c r="B28" s="103" t="s">
        <v>156</v>
      </c>
      <c r="C28" s="104">
        <f t="shared" si="3"/>
        <v>7046170.3099999996</v>
      </c>
      <c r="D28" s="105"/>
      <c r="E28" s="108"/>
      <c r="F28" s="108"/>
      <c r="G28" s="106"/>
      <c r="H28" s="107"/>
      <c r="I28" s="107">
        <v>6941344.3799999999</v>
      </c>
      <c r="J28" s="108"/>
      <c r="K28" s="105"/>
      <c r="L28" s="106"/>
      <c r="M28" s="109"/>
      <c r="N28" s="109"/>
      <c r="O28" s="109"/>
      <c r="P28" s="106"/>
      <c r="Q28" s="106"/>
      <c r="R28" s="105"/>
      <c r="S28" s="105"/>
      <c r="T28" s="105"/>
      <c r="U28" s="105"/>
      <c r="V28" s="111"/>
      <c r="W28" s="112">
        <v>104825.92999999999</v>
      </c>
      <c r="X28" s="108"/>
      <c r="Y28" s="108"/>
      <c r="Z28" s="112">
        <f t="shared" si="7"/>
        <v>7046170.3099999996</v>
      </c>
      <c r="AA28" s="108"/>
      <c r="AB28" s="112">
        <f t="shared" si="8"/>
        <v>0</v>
      </c>
      <c r="AC28" s="46"/>
      <c r="AD28" s="46">
        <v>2022</v>
      </c>
      <c r="AE28" s="46">
        <v>2023</v>
      </c>
      <c r="AF28" s="113"/>
      <c r="AG28" s="113"/>
    </row>
    <row r="29" s="102" customFormat="1" ht="35.100000000000001" customHeight="1">
      <c r="A29" s="46">
        <f t="shared" si="6"/>
        <v>17</v>
      </c>
      <c r="B29" s="103" t="s">
        <v>157</v>
      </c>
      <c r="C29" s="104">
        <f t="shared" si="3"/>
        <v>11607691.130000001</v>
      </c>
      <c r="D29" s="105"/>
      <c r="E29" s="108"/>
      <c r="F29" s="108"/>
      <c r="G29" s="106"/>
      <c r="H29" s="107"/>
      <c r="I29" s="107">
        <v>11429402.130000001</v>
      </c>
      <c r="J29" s="108"/>
      <c r="K29" s="105"/>
      <c r="L29" s="106"/>
      <c r="M29" s="109"/>
      <c r="N29" s="109"/>
      <c r="O29" s="109"/>
      <c r="P29" s="106"/>
      <c r="Q29" s="106"/>
      <c r="R29" s="105"/>
      <c r="S29" s="105"/>
      <c r="T29" s="105"/>
      <c r="U29" s="105"/>
      <c r="V29" s="111"/>
      <c r="W29" s="112">
        <v>178289</v>
      </c>
      <c r="X29" s="108"/>
      <c r="Y29" s="108"/>
      <c r="Z29" s="112">
        <f t="shared" si="7"/>
        <v>11607691.130000001</v>
      </c>
      <c r="AA29" s="108"/>
      <c r="AB29" s="112">
        <f t="shared" si="8"/>
        <v>0</v>
      </c>
      <c r="AC29" s="46"/>
      <c r="AD29" s="46">
        <v>2022</v>
      </c>
      <c r="AE29" s="46">
        <v>2023</v>
      </c>
      <c r="AF29" s="113"/>
      <c r="AG29" s="113"/>
    </row>
    <row r="30" s="102" customFormat="1" ht="35.100000000000001" customHeight="1">
      <c r="A30" s="46">
        <f t="shared" si="6"/>
        <v>18</v>
      </c>
      <c r="B30" s="103" t="s">
        <v>158</v>
      </c>
      <c r="C30" s="104">
        <f t="shared" si="3"/>
        <v>11913946.75</v>
      </c>
      <c r="D30" s="105"/>
      <c r="E30" s="108"/>
      <c r="F30" s="108"/>
      <c r="G30" s="106"/>
      <c r="H30" s="107"/>
      <c r="I30" s="107">
        <v>11737878.57</v>
      </c>
      <c r="J30" s="108"/>
      <c r="K30" s="105"/>
      <c r="L30" s="106"/>
      <c r="M30" s="109"/>
      <c r="N30" s="109"/>
      <c r="O30" s="109"/>
      <c r="P30" s="106"/>
      <c r="Q30" s="106"/>
      <c r="R30" s="105"/>
      <c r="S30" s="105"/>
      <c r="T30" s="105"/>
      <c r="U30" s="105"/>
      <c r="V30" s="111"/>
      <c r="W30" s="112">
        <v>176068.17999999999</v>
      </c>
      <c r="X30" s="108"/>
      <c r="Y30" s="108"/>
      <c r="Z30" s="112">
        <f t="shared" si="7"/>
        <v>11913946.75</v>
      </c>
      <c r="AA30" s="108"/>
      <c r="AB30" s="112">
        <f t="shared" si="8"/>
        <v>0</v>
      </c>
      <c r="AC30" s="46"/>
      <c r="AD30" s="46">
        <v>2022</v>
      </c>
      <c r="AE30" s="46">
        <v>2023</v>
      </c>
      <c r="AF30" s="113"/>
      <c r="AG30" s="113"/>
    </row>
    <row r="31" s="102" customFormat="1" ht="35.100000000000001" customHeight="1">
      <c r="A31" s="46">
        <f t="shared" si="6"/>
        <v>19</v>
      </c>
      <c r="B31" s="103" t="s">
        <v>159</v>
      </c>
      <c r="C31" s="104">
        <f t="shared" si="3"/>
        <v>5410439.46</v>
      </c>
      <c r="D31" s="105"/>
      <c r="E31" s="108"/>
      <c r="F31" s="108"/>
      <c r="G31" s="106"/>
      <c r="H31" s="107"/>
      <c r="I31" s="107">
        <v>5328646.2199999997</v>
      </c>
      <c r="J31" s="108"/>
      <c r="K31" s="105"/>
      <c r="L31" s="106"/>
      <c r="M31" s="109"/>
      <c r="N31" s="109"/>
      <c r="O31" s="109"/>
      <c r="P31" s="106"/>
      <c r="Q31" s="106"/>
      <c r="R31" s="105"/>
      <c r="S31" s="105"/>
      <c r="T31" s="105"/>
      <c r="U31" s="105"/>
      <c r="V31" s="111"/>
      <c r="W31" s="112">
        <v>81793.240000000005</v>
      </c>
      <c r="X31" s="108"/>
      <c r="Y31" s="108"/>
      <c r="Z31" s="112">
        <f t="shared" si="7"/>
        <v>5410439.46</v>
      </c>
      <c r="AA31" s="108"/>
      <c r="AB31" s="112">
        <f t="shared" si="8"/>
        <v>0</v>
      </c>
      <c r="AC31" s="46"/>
      <c r="AD31" s="46">
        <v>2022</v>
      </c>
      <c r="AE31" s="46">
        <v>2023</v>
      </c>
      <c r="AF31" s="113"/>
      <c r="AG31" s="113"/>
    </row>
    <row r="32" s="102" customFormat="1" ht="35.100000000000001" customHeight="1">
      <c r="A32" s="46">
        <f t="shared" si="6"/>
        <v>20</v>
      </c>
      <c r="B32" s="103" t="s">
        <v>160</v>
      </c>
      <c r="C32" s="104">
        <f t="shared" si="3"/>
        <v>6081362.1600000001</v>
      </c>
      <c r="D32" s="108"/>
      <c r="E32" s="108"/>
      <c r="F32" s="108"/>
      <c r="G32" s="106"/>
      <c r="H32" s="108"/>
      <c r="I32" s="107"/>
      <c r="J32" s="108"/>
      <c r="K32" s="105"/>
      <c r="L32" s="106"/>
      <c r="M32" s="106"/>
      <c r="N32" s="106"/>
      <c r="O32" s="106"/>
      <c r="P32" s="106"/>
      <c r="Q32" s="106"/>
      <c r="R32" s="105">
        <v>5814899.4500000002</v>
      </c>
      <c r="S32" s="108"/>
      <c r="T32" s="108"/>
      <c r="U32" s="108"/>
      <c r="V32" s="111"/>
      <c r="W32" s="112">
        <v>266462.71000000002</v>
      </c>
      <c r="X32" s="108"/>
      <c r="Y32" s="108"/>
      <c r="Z32" s="112">
        <f t="shared" si="7"/>
        <v>6081362.1600000001</v>
      </c>
      <c r="AA32" s="108"/>
      <c r="AB32" s="112">
        <f t="shared" si="8"/>
        <v>0</v>
      </c>
      <c r="AC32" s="46"/>
      <c r="AD32" s="46">
        <v>2022</v>
      </c>
      <c r="AE32" s="46">
        <v>2023</v>
      </c>
      <c r="AF32" s="113"/>
      <c r="AG32" s="113"/>
    </row>
    <row r="33" s="102" customFormat="1" ht="35.100000000000001" customHeight="1">
      <c r="A33" s="46">
        <f t="shared" si="6"/>
        <v>21</v>
      </c>
      <c r="B33" s="103" t="s">
        <v>161</v>
      </c>
      <c r="C33" s="104">
        <f t="shared" si="3"/>
        <v>9663243.3399999999</v>
      </c>
      <c r="D33" s="108"/>
      <c r="E33" s="108"/>
      <c r="F33" s="108"/>
      <c r="G33" s="106"/>
      <c r="H33" s="108"/>
      <c r="I33" s="107"/>
      <c r="J33" s="108"/>
      <c r="K33" s="105"/>
      <c r="L33" s="106"/>
      <c r="M33" s="106"/>
      <c r="N33" s="106"/>
      <c r="O33" s="106"/>
      <c r="P33" s="106">
        <v>8656938.3000000007</v>
      </c>
      <c r="Q33" s="106"/>
      <c r="R33" s="105"/>
      <c r="S33" s="108"/>
      <c r="T33" s="108"/>
      <c r="U33" s="108"/>
      <c r="V33" s="111">
        <v>795668.40000000002</v>
      </c>
      <c r="W33" s="112">
        <v>210636.64000000001</v>
      </c>
      <c r="X33" s="108"/>
      <c r="Y33" s="108"/>
      <c r="Z33" s="112">
        <f t="shared" si="7"/>
        <v>9663243.3399999999</v>
      </c>
      <c r="AA33" s="108"/>
      <c r="AB33" s="112"/>
      <c r="AC33" s="46"/>
      <c r="AD33" s="46">
        <v>2023</v>
      </c>
      <c r="AE33" s="46">
        <v>2023</v>
      </c>
      <c r="AF33" s="113"/>
      <c r="AG33" s="113"/>
    </row>
    <row r="34" s="102" customFormat="1" ht="35.100000000000001" customHeight="1">
      <c r="A34" s="46">
        <f t="shared" si="6"/>
        <v>22</v>
      </c>
      <c r="B34" s="103" t="s">
        <v>162</v>
      </c>
      <c r="C34" s="104">
        <f t="shared" si="3"/>
        <v>6007541.1200000001</v>
      </c>
      <c r="D34" s="108"/>
      <c r="E34" s="108"/>
      <c r="F34" s="108"/>
      <c r="G34" s="106"/>
      <c r="H34" s="108"/>
      <c r="I34" s="107"/>
      <c r="J34" s="108"/>
      <c r="K34" s="105"/>
      <c r="L34" s="106"/>
      <c r="M34" s="106"/>
      <c r="N34" s="106"/>
      <c r="O34" s="106"/>
      <c r="P34" s="106">
        <v>5205585.2199999997</v>
      </c>
      <c r="Q34" s="106"/>
      <c r="R34" s="105"/>
      <c r="S34" s="108"/>
      <c r="T34" s="108"/>
      <c r="U34" s="108"/>
      <c r="V34" s="111">
        <v>701902.80000000005</v>
      </c>
      <c r="W34" s="112">
        <v>100053.10000000001</v>
      </c>
      <c r="X34" s="108"/>
      <c r="Y34" s="108"/>
      <c r="Z34" s="112">
        <f t="shared" si="7"/>
        <v>6007541.1200000001</v>
      </c>
      <c r="AA34" s="108"/>
      <c r="AB34" s="112"/>
      <c r="AC34" s="46"/>
      <c r="AD34" s="46">
        <v>2023</v>
      </c>
      <c r="AE34" s="46">
        <v>2023</v>
      </c>
      <c r="AF34" s="113"/>
      <c r="AG34" s="113"/>
    </row>
    <row r="35" s="102" customFormat="1" ht="35.100000000000001" customHeight="1">
      <c r="A35" s="46">
        <f t="shared" si="6"/>
        <v>23</v>
      </c>
      <c r="B35" s="103" t="s">
        <v>163</v>
      </c>
      <c r="C35" s="104">
        <f t="shared" si="3"/>
        <v>6105336.8600000003</v>
      </c>
      <c r="D35" s="108"/>
      <c r="E35" s="108"/>
      <c r="F35" s="108"/>
      <c r="G35" s="106"/>
      <c r="H35" s="108"/>
      <c r="I35" s="107"/>
      <c r="J35" s="108"/>
      <c r="K35" s="105"/>
      <c r="L35" s="106"/>
      <c r="M35" s="106"/>
      <c r="N35" s="106"/>
      <c r="O35" s="106"/>
      <c r="P35" s="106">
        <v>5218053.8799999999</v>
      </c>
      <c r="Q35" s="106"/>
      <c r="R35" s="105"/>
      <c r="S35" s="108"/>
      <c r="T35" s="108"/>
      <c r="U35" s="108"/>
      <c r="V35" s="111">
        <v>751364.40000000002</v>
      </c>
      <c r="W35" s="112">
        <v>135918.57999999999</v>
      </c>
      <c r="X35" s="108"/>
      <c r="Y35" s="108"/>
      <c r="Z35" s="112">
        <f t="shared" si="7"/>
        <v>6105336.8600000003</v>
      </c>
      <c r="AA35" s="108"/>
      <c r="AB35" s="112"/>
      <c r="AC35" s="46"/>
      <c r="AD35" s="46">
        <v>2023</v>
      </c>
      <c r="AE35" s="46">
        <v>2023</v>
      </c>
      <c r="AF35" s="113"/>
      <c r="AG35" s="113"/>
    </row>
    <row r="36" s="102" customFormat="1" ht="35.100000000000001" customHeight="1">
      <c r="A36" s="46">
        <f t="shared" si="6"/>
        <v>24</v>
      </c>
      <c r="B36" s="103" t="s">
        <v>164</v>
      </c>
      <c r="C36" s="104">
        <f t="shared" si="3"/>
        <v>6109895.0999999996</v>
      </c>
      <c r="D36" s="108"/>
      <c r="E36" s="108"/>
      <c r="F36" s="108"/>
      <c r="G36" s="106"/>
      <c r="H36" s="108"/>
      <c r="I36" s="107"/>
      <c r="J36" s="108"/>
      <c r="K36" s="105"/>
      <c r="L36" s="106"/>
      <c r="M36" s="106"/>
      <c r="N36" s="106"/>
      <c r="O36" s="106"/>
      <c r="P36" s="106">
        <v>5347915.7199999997</v>
      </c>
      <c r="Q36" s="106"/>
      <c r="R36" s="105"/>
      <c r="S36" s="108"/>
      <c r="T36" s="108"/>
      <c r="U36" s="108"/>
      <c r="V36" s="111">
        <v>620179.19999999995</v>
      </c>
      <c r="W36" s="112">
        <v>141800.17999999999</v>
      </c>
      <c r="X36" s="108"/>
      <c r="Y36" s="108"/>
      <c r="Z36" s="112">
        <f t="shared" si="7"/>
        <v>6109895.0999999996</v>
      </c>
      <c r="AA36" s="108"/>
      <c r="AB36" s="112"/>
      <c r="AC36" s="46"/>
      <c r="AD36" s="46">
        <v>2023</v>
      </c>
      <c r="AE36" s="46">
        <v>2023</v>
      </c>
      <c r="AF36" s="113"/>
      <c r="AG36" s="113"/>
    </row>
    <row r="37" s="117" customFormat="1" ht="54.950000000000003" customHeight="1">
      <c r="A37" s="100" t="s">
        <v>59</v>
      </c>
      <c r="B37" s="100"/>
      <c r="C37" s="95">
        <f>SUM(C38:C93)</f>
        <v>1522965294.54</v>
      </c>
      <c r="D37" s="95">
        <f t="shared" ref="D37:AC37" si="9">SUM(D38:D93)</f>
        <v>98358849.25</v>
      </c>
      <c r="E37" s="101">
        <f t="shared" si="9"/>
        <v>0</v>
      </c>
      <c r="F37" s="95">
        <f t="shared" si="9"/>
        <v>0</v>
      </c>
      <c r="G37" s="95">
        <f t="shared" si="9"/>
        <v>98554169.480000004</v>
      </c>
      <c r="H37" s="95">
        <f t="shared" si="9"/>
        <v>113991853.8</v>
      </c>
      <c r="I37" s="95">
        <f t="shared" si="9"/>
        <v>335322184.06999999</v>
      </c>
      <c r="J37" s="101">
        <f t="shared" si="9"/>
        <v>4</v>
      </c>
      <c r="K37" s="95">
        <f t="shared" si="9"/>
        <v>11085360</v>
      </c>
      <c r="L37" s="95">
        <f t="shared" si="9"/>
        <v>16119624.970000001</v>
      </c>
      <c r="M37" s="95">
        <f t="shared" si="9"/>
        <v>0</v>
      </c>
      <c r="N37" s="101">
        <f t="shared" si="9"/>
        <v>0</v>
      </c>
      <c r="O37" s="95">
        <f t="shared" si="9"/>
        <v>0</v>
      </c>
      <c r="P37" s="95">
        <f t="shared" si="9"/>
        <v>166662170.36000001</v>
      </c>
      <c r="Q37" s="95">
        <f t="shared" si="9"/>
        <v>23719276.91</v>
      </c>
      <c r="R37" s="95">
        <f t="shared" si="9"/>
        <v>411964173.48000002</v>
      </c>
      <c r="S37" s="95">
        <f t="shared" si="9"/>
        <v>136022241.66999999</v>
      </c>
      <c r="T37" s="101">
        <f t="shared" si="9"/>
        <v>12</v>
      </c>
      <c r="U37" s="95">
        <f t="shared" si="9"/>
        <v>6112058.96</v>
      </c>
      <c r="V37" s="95">
        <f t="shared" si="9"/>
        <v>85294465.650000006</v>
      </c>
      <c r="W37" s="95">
        <f t="shared" si="9"/>
        <v>19758865.940000001</v>
      </c>
      <c r="X37" s="95">
        <f t="shared" si="9"/>
        <v>0</v>
      </c>
      <c r="Y37" s="95">
        <f t="shared" si="9"/>
        <v>761168784.11000001</v>
      </c>
      <c r="Z37" s="95">
        <f t="shared" si="9"/>
        <v>315938605.74000001</v>
      </c>
      <c r="AA37" s="95">
        <f t="shared" si="9"/>
        <v>0</v>
      </c>
      <c r="AB37" s="95">
        <f t="shared" si="9"/>
        <v>445859904.69</v>
      </c>
      <c r="AC37" s="95">
        <f t="shared" si="9"/>
        <v>0</v>
      </c>
      <c r="AD37" s="100" t="s">
        <v>143</v>
      </c>
      <c r="AE37" s="100" t="s">
        <v>143</v>
      </c>
      <c r="AF37" s="118"/>
      <c r="AG37" s="119"/>
    </row>
    <row r="38" s="102" customFormat="1" ht="35.100000000000001" customHeight="1">
      <c r="A38" s="46">
        <v>1</v>
      </c>
      <c r="B38" s="120" t="s">
        <v>60</v>
      </c>
      <c r="C38" s="104">
        <f t="shared" ref="C38:C93" si="10">D38+F38+G38+H38+I38+K38+L38+M38+O38+P38+Q38+R38+S38+W38+V38+X38</f>
        <v>18412261.739999998</v>
      </c>
      <c r="D38" s="105">
        <f>ROUND(2768.7*643.1,2)</f>
        <v>1780550.97</v>
      </c>
      <c r="E38" s="105"/>
      <c r="F38" s="105"/>
      <c r="G38" s="106">
        <f>ROUND(2768.7*650.2,2)</f>
        <v>1800208.74</v>
      </c>
      <c r="H38" s="107">
        <f>ROUND(2768.7*644.55,2)</f>
        <v>1784565.5900000001</v>
      </c>
      <c r="I38" s="107">
        <f>ROUND(2768.7*3349.66,2)</f>
        <v>9274203.6400000006</v>
      </c>
      <c r="J38" s="108"/>
      <c r="K38" s="105"/>
      <c r="L38" s="106">
        <f>ROUND(2768.7*903.99,2)</f>
        <v>2502877.1099999999</v>
      </c>
      <c r="M38" s="109"/>
      <c r="N38" s="109"/>
      <c r="O38" s="109"/>
      <c r="P38" s="110"/>
      <c r="Q38" s="105"/>
      <c r="R38" s="108"/>
      <c r="S38" s="107"/>
      <c r="T38" s="107"/>
      <c r="U38" s="107"/>
      <c r="V38" s="110">
        <v>1012719.6</v>
      </c>
      <c r="W38" s="112">
        <f>ROUND((D38+G38+H38+I38+L38+K38+F38+O38+P38+Q38+R38+S38)*1.5%,2)</f>
        <v>257136.09</v>
      </c>
      <c r="X38" s="108"/>
      <c r="Y38" s="108"/>
      <c r="Z38" s="108"/>
      <c r="AA38" s="108"/>
      <c r="AB38" s="112">
        <f t="shared" ref="AB38:AB67" si="11">C38</f>
        <v>18412261.739999998</v>
      </c>
      <c r="AC38" s="46"/>
      <c r="AD38" s="46">
        <v>2024</v>
      </c>
      <c r="AE38" s="46">
        <v>2024</v>
      </c>
      <c r="AF38" s="113"/>
      <c r="AG38" s="121"/>
    </row>
    <row r="39" s="102" customFormat="1" ht="35.100000000000001" customHeight="1">
      <c r="A39" s="46">
        <f t="shared" si="6"/>
        <v>2</v>
      </c>
      <c r="B39" s="120" t="s">
        <v>61</v>
      </c>
      <c r="C39" s="104">
        <f t="shared" si="10"/>
        <v>14476240.119999999</v>
      </c>
      <c r="D39" s="105"/>
      <c r="E39" s="105"/>
      <c r="F39" s="105"/>
      <c r="G39" s="106"/>
      <c r="H39" s="107"/>
      <c r="I39" s="107"/>
      <c r="J39" s="108"/>
      <c r="K39" s="105"/>
      <c r="L39" s="106"/>
      <c r="M39" s="109"/>
      <c r="N39" s="109"/>
      <c r="O39" s="109"/>
      <c r="P39" s="110">
        <v>13592713.720000001</v>
      </c>
      <c r="Q39" s="105"/>
      <c r="R39" s="108"/>
      <c r="S39" s="107"/>
      <c r="T39" s="107"/>
      <c r="U39" s="107"/>
      <c r="V39" s="110">
        <v>679635.68999999994</v>
      </c>
      <c r="W39" s="112">
        <v>203890.70999999999</v>
      </c>
      <c r="X39" s="108"/>
      <c r="Y39" s="108"/>
      <c r="Z39" s="108"/>
      <c r="AA39" s="108"/>
      <c r="AB39" s="112">
        <f t="shared" si="11"/>
        <v>14476240.119999999</v>
      </c>
      <c r="AC39" s="46"/>
      <c r="AD39" s="46">
        <v>2024</v>
      </c>
      <c r="AE39" s="46">
        <v>2025</v>
      </c>
      <c r="AF39" s="113"/>
      <c r="AG39" s="121"/>
    </row>
    <row r="40" s="102" customFormat="1" ht="35.100000000000001" customHeight="1">
      <c r="A40" s="46">
        <f t="shared" si="6"/>
        <v>3</v>
      </c>
      <c r="B40" s="120" t="s">
        <v>62</v>
      </c>
      <c r="C40" s="104">
        <f t="shared" si="10"/>
        <v>15097938.59</v>
      </c>
      <c r="D40" s="105"/>
      <c r="E40" s="105"/>
      <c r="F40" s="105"/>
      <c r="G40" s="106"/>
      <c r="H40" s="107"/>
      <c r="I40" s="107"/>
      <c r="J40" s="108"/>
      <c r="K40" s="105"/>
      <c r="L40" s="106"/>
      <c r="M40" s="109"/>
      <c r="N40" s="109"/>
      <c r="O40" s="109"/>
      <c r="P40" s="110">
        <v>14176468.16</v>
      </c>
      <c r="Q40" s="105"/>
      <c r="R40" s="108"/>
      <c r="S40" s="107"/>
      <c r="T40" s="107"/>
      <c r="U40" s="107"/>
      <c r="V40" s="110">
        <v>708823.41000000003</v>
      </c>
      <c r="W40" s="112">
        <v>212647.01999999999</v>
      </c>
      <c r="X40" s="108"/>
      <c r="Y40" s="108"/>
      <c r="Z40" s="108"/>
      <c r="AA40" s="108"/>
      <c r="AB40" s="112">
        <f t="shared" si="11"/>
        <v>15097938.59</v>
      </c>
      <c r="AC40" s="46"/>
      <c r="AD40" s="46">
        <v>2024</v>
      </c>
      <c r="AE40" s="46">
        <v>2025</v>
      </c>
      <c r="AF40" s="113"/>
      <c r="AG40" s="121"/>
    </row>
    <row r="41" s="102" customFormat="1" ht="35.100000000000001" customHeight="1">
      <c r="A41" s="46">
        <f t="shared" si="6"/>
        <v>4</v>
      </c>
      <c r="B41" s="120" t="s">
        <v>63</v>
      </c>
      <c r="C41" s="104">
        <f t="shared" si="10"/>
        <v>16103893.869999999</v>
      </c>
      <c r="D41" s="105"/>
      <c r="E41" s="105"/>
      <c r="F41" s="105"/>
      <c r="G41" s="106"/>
      <c r="H41" s="107"/>
      <c r="I41" s="107"/>
      <c r="J41" s="108"/>
      <c r="K41" s="105"/>
      <c r="L41" s="106"/>
      <c r="M41" s="109"/>
      <c r="N41" s="109"/>
      <c r="O41" s="109"/>
      <c r="P41" s="110">
        <v>15121027.1</v>
      </c>
      <c r="Q41" s="105"/>
      <c r="R41" s="108"/>
      <c r="S41" s="107"/>
      <c r="T41" s="107"/>
      <c r="U41" s="107"/>
      <c r="V41" s="110">
        <v>756051.35999999999</v>
      </c>
      <c r="W41" s="112">
        <v>226815.41</v>
      </c>
      <c r="X41" s="108"/>
      <c r="Y41" s="108"/>
      <c r="Z41" s="108"/>
      <c r="AA41" s="108"/>
      <c r="AB41" s="112">
        <f t="shared" si="11"/>
        <v>16103893.869999999</v>
      </c>
      <c r="AC41" s="46"/>
      <c r="AD41" s="46">
        <v>2024</v>
      </c>
      <c r="AE41" s="46">
        <v>2025</v>
      </c>
      <c r="AF41" s="113"/>
      <c r="AG41" s="121"/>
    </row>
    <row r="42" s="102" customFormat="1" ht="35.100000000000001" customHeight="1">
      <c r="A42" s="46">
        <f t="shared" si="6"/>
        <v>5</v>
      </c>
      <c r="B42" s="120" t="s">
        <v>64</v>
      </c>
      <c r="C42" s="104">
        <f t="shared" si="10"/>
        <v>17255304.829999998</v>
      </c>
      <c r="D42" s="105"/>
      <c r="E42" s="105"/>
      <c r="F42" s="105"/>
      <c r="G42" s="106"/>
      <c r="H42" s="107"/>
      <c r="I42" s="107"/>
      <c r="J42" s="108"/>
      <c r="K42" s="105"/>
      <c r="L42" s="106"/>
      <c r="M42" s="109"/>
      <c r="N42" s="109"/>
      <c r="O42" s="109"/>
      <c r="P42" s="110">
        <v>16202164.16</v>
      </c>
      <c r="Q42" s="105"/>
      <c r="R42" s="108"/>
      <c r="S42" s="107"/>
      <c r="T42" s="107"/>
      <c r="U42" s="107"/>
      <c r="V42" s="110">
        <v>810108.20999999996</v>
      </c>
      <c r="W42" s="112">
        <v>243032.45999999999</v>
      </c>
      <c r="X42" s="108"/>
      <c r="Y42" s="108"/>
      <c r="Z42" s="108"/>
      <c r="AA42" s="108"/>
      <c r="AB42" s="112">
        <f t="shared" si="11"/>
        <v>17255304.829999998</v>
      </c>
      <c r="AC42" s="46"/>
      <c r="AD42" s="46">
        <v>2024</v>
      </c>
      <c r="AE42" s="46">
        <v>2025</v>
      </c>
      <c r="AF42" s="113"/>
      <c r="AG42" s="121"/>
    </row>
    <row r="43" s="102" customFormat="1" ht="35.100000000000001" customHeight="1">
      <c r="A43" s="46">
        <f t="shared" si="6"/>
        <v>6</v>
      </c>
      <c r="B43" s="120" t="s">
        <v>165</v>
      </c>
      <c r="C43" s="104">
        <f t="shared" si="10"/>
        <v>14197000.060000001</v>
      </c>
      <c r="D43" s="105"/>
      <c r="E43" s="105"/>
      <c r="F43" s="105"/>
      <c r="G43" s="106"/>
      <c r="H43" s="107"/>
      <c r="I43" s="107">
        <v>13084792.689999999</v>
      </c>
      <c r="J43" s="108"/>
      <c r="K43" s="105"/>
      <c r="L43" s="106"/>
      <c r="M43" s="109"/>
      <c r="N43" s="109"/>
      <c r="O43" s="109"/>
      <c r="P43" s="110"/>
      <c r="Q43" s="105"/>
      <c r="R43" s="108"/>
      <c r="S43" s="107"/>
      <c r="T43" s="107"/>
      <c r="U43" s="107"/>
      <c r="V43" s="110">
        <v>915935.47999999998</v>
      </c>
      <c r="W43" s="112">
        <v>196271.89000000001</v>
      </c>
      <c r="X43" s="108"/>
      <c r="Y43" s="122">
        <v>10079870.039999999</v>
      </c>
      <c r="Z43" s="122">
        <v>4117130.02</v>
      </c>
      <c r="AA43" s="108"/>
      <c r="AB43" s="112"/>
      <c r="AC43" s="46"/>
      <c r="AD43" s="46">
        <v>2024</v>
      </c>
      <c r="AE43" s="46">
        <v>2024</v>
      </c>
      <c r="AF43" s="113"/>
      <c r="AG43" s="121"/>
    </row>
    <row r="44" s="102" customFormat="1" ht="35.100000000000001" customHeight="1">
      <c r="A44" s="46">
        <f t="shared" si="6"/>
        <v>7</v>
      </c>
      <c r="B44" s="120" t="s">
        <v>166</v>
      </c>
      <c r="C44" s="104">
        <f t="shared" si="10"/>
        <v>14238388.279999999</v>
      </c>
      <c r="D44" s="105"/>
      <c r="E44" s="105"/>
      <c r="F44" s="105"/>
      <c r="G44" s="106"/>
      <c r="H44" s="107"/>
      <c r="I44" s="107">
        <v>13122938.5</v>
      </c>
      <c r="J44" s="108"/>
      <c r="K44" s="105"/>
      <c r="L44" s="106"/>
      <c r="M44" s="109"/>
      <c r="N44" s="109"/>
      <c r="O44" s="109"/>
      <c r="P44" s="110"/>
      <c r="Q44" s="105"/>
      <c r="R44" s="108"/>
      <c r="S44" s="107"/>
      <c r="T44" s="107"/>
      <c r="U44" s="107"/>
      <c r="V44" s="110">
        <v>918605.69999999995</v>
      </c>
      <c r="W44" s="112">
        <v>196844.07999999999</v>
      </c>
      <c r="X44" s="108"/>
      <c r="Y44" s="122">
        <v>10109255.68</v>
      </c>
      <c r="Z44" s="122">
        <v>4129132.6000000001</v>
      </c>
      <c r="AA44" s="108"/>
      <c r="AB44" s="112"/>
      <c r="AC44" s="46"/>
      <c r="AD44" s="46">
        <v>2024</v>
      </c>
      <c r="AE44" s="46">
        <v>2024</v>
      </c>
      <c r="AF44" s="113"/>
      <c r="AG44" s="121"/>
    </row>
    <row r="45" s="102" customFormat="1" ht="35.100000000000001" customHeight="1">
      <c r="A45" s="46">
        <f t="shared" si="6"/>
        <v>8</v>
      </c>
      <c r="B45" s="120" t="s">
        <v>159</v>
      </c>
      <c r="C45" s="104">
        <f t="shared" si="10"/>
        <v>3639901.02</v>
      </c>
      <c r="D45" s="123">
        <v>1254288.8100000001</v>
      </c>
      <c r="E45" s="123"/>
      <c r="F45" s="123"/>
      <c r="G45" s="123">
        <v>862524.17000000004</v>
      </c>
      <c r="H45" s="123">
        <v>1237934.5</v>
      </c>
      <c r="I45" s="107"/>
      <c r="J45" s="108"/>
      <c r="K45" s="105"/>
      <c r="L45" s="106"/>
      <c r="M45" s="109"/>
      <c r="N45" s="109"/>
      <c r="O45" s="109"/>
      <c r="P45" s="110"/>
      <c r="Q45" s="105"/>
      <c r="R45" s="108"/>
      <c r="S45" s="107"/>
      <c r="T45" s="107"/>
      <c r="U45" s="107"/>
      <c r="V45" s="110">
        <v>234832.32999999999</v>
      </c>
      <c r="W45" s="112">
        <v>50321.209999999999</v>
      </c>
      <c r="X45" s="108"/>
      <c r="Y45" s="122">
        <v>2584329.7200000002</v>
      </c>
      <c r="Z45" s="122">
        <v>1055571.3</v>
      </c>
      <c r="AA45" s="108"/>
      <c r="AB45" s="112"/>
      <c r="AC45" s="46"/>
      <c r="AD45" s="46">
        <v>2024</v>
      </c>
      <c r="AE45" s="46">
        <v>2024</v>
      </c>
      <c r="AF45" s="113"/>
      <c r="AG45" s="121"/>
    </row>
    <row r="46" s="102" customFormat="1" ht="35.100000000000001" customHeight="1">
      <c r="A46" s="46">
        <f t="shared" si="6"/>
        <v>9</v>
      </c>
      <c r="B46" s="120" t="s">
        <v>167</v>
      </c>
      <c r="C46" s="104">
        <f t="shared" si="10"/>
        <v>5527722.8099999996</v>
      </c>
      <c r="D46" s="123">
        <v>1904821.27</v>
      </c>
      <c r="E46" s="123"/>
      <c r="F46" s="123"/>
      <c r="G46" s="123">
        <v>1309869.27</v>
      </c>
      <c r="H46" s="123">
        <v>1879984.8600000001</v>
      </c>
      <c r="I46" s="107"/>
      <c r="J46" s="108"/>
      <c r="K46" s="105"/>
      <c r="L46" s="106"/>
      <c r="M46" s="109"/>
      <c r="N46" s="109"/>
      <c r="O46" s="109"/>
      <c r="P46" s="110"/>
      <c r="Q46" s="105"/>
      <c r="R46" s="108"/>
      <c r="S46" s="107"/>
      <c r="T46" s="107"/>
      <c r="U46" s="107"/>
      <c r="V46" s="110">
        <f>133337.49+91690.85+131598.94</f>
        <v>356627.28000000003</v>
      </c>
      <c r="W46" s="112">
        <f>28572.32+19648.04+28199.77</f>
        <v>76420.130000000005</v>
      </c>
      <c r="X46" s="108"/>
      <c r="Y46" s="122">
        <v>1467379.0700000001</v>
      </c>
      <c r="Z46" s="122">
        <v>599352.01000000001</v>
      </c>
      <c r="AA46" s="108"/>
      <c r="AB46" s="112">
        <v>3460991.73</v>
      </c>
      <c r="AC46" s="46"/>
      <c r="AD46" s="46">
        <v>2024</v>
      </c>
      <c r="AE46" s="46">
        <v>2024</v>
      </c>
      <c r="AF46" s="113"/>
      <c r="AG46" s="121"/>
    </row>
    <row r="47" s="102" customFormat="1" ht="35.100000000000001" customHeight="1">
      <c r="A47" s="46">
        <f t="shared" si="6"/>
        <v>10</v>
      </c>
      <c r="B47" s="120" t="s">
        <v>160</v>
      </c>
      <c r="C47" s="104">
        <f t="shared" si="10"/>
        <v>5260524.29</v>
      </c>
      <c r="D47" s="123">
        <v>1812746.21</v>
      </c>
      <c r="E47" s="123"/>
      <c r="F47" s="123"/>
      <c r="G47" s="123">
        <f>1246552.94</f>
        <v>1246552.9399999999</v>
      </c>
      <c r="H47" s="123">
        <v>1789110.3400000001</v>
      </c>
      <c r="I47" s="107"/>
      <c r="J47" s="108"/>
      <c r="K47" s="105"/>
      <c r="L47" s="106"/>
      <c r="M47" s="109"/>
      <c r="N47" s="109"/>
      <c r="O47" s="109"/>
      <c r="P47" s="110"/>
      <c r="Q47" s="105"/>
      <c r="R47" s="108"/>
      <c r="S47" s="107"/>
      <c r="T47" s="107"/>
      <c r="U47" s="107"/>
      <c r="V47" s="110">
        <f>126892.23+87258.71+125237.72</f>
        <v>339388.65999999997</v>
      </c>
      <c r="W47" s="112">
        <f>27191.19+18698.29+26836.66</f>
        <v>72726.139999999999</v>
      </c>
      <c r="X47" s="108"/>
      <c r="Y47" s="122">
        <v>1396449.04</v>
      </c>
      <c r="Z47" s="122">
        <v>570380.58999999997</v>
      </c>
      <c r="AA47" s="108"/>
      <c r="AB47" s="112">
        <v>3293694.6600000001</v>
      </c>
      <c r="AC47" s="46"/>
      <c r="AD47" s="46">
        <v>2024</v>
      </c>
      <c r="AE47" s="46">
        <v>2024</v>
      </c>
      <c r="AF47" s="113"/>
      <c r="AG47" s="121"/>
    </row>
    <row r="48" s="102" customFormat="1" ht="35.100000000000001" customHeight="1">
      <c r="A48" s="46">
        <f t="shared" si="6"/>
        <v>11</v>
      </c>
      <c r="B48" s="120" t="s">
        <v>168</v>
      </c>
      <c r="C48" s="104">
        <f t="shared" si="10"/>
        <v>6260128.0199999996</v>
      </c>
      <c r="D48" s="123">
        <v>1619024.98</v>
      </c>
      <c r="E48" s="123"/>
      <c r="F48" s="123"/>
      <c r="G48" s="123">
        <v>2167465.9199999999</v>
      </c>
      <c r="H48" s="123">
        <v>1983212.3500000001</v>
      </c>
      <c r="I48" s="107"/>
      <c r="J48" s="108"/>
      <c r="K48" s="105"/>
      <c r="L48" s="106"/>
      <c r="M48" s="109"/>
      <c r="N48" s="109"/>
      <c r="O48" s="109"/>
      <c r="P48" s="110"/>
      <c r="Q48" s="105"/>
      <c r="R48" s="108"/>
      <c r="S48" s="107"/>
      <c r="T48" s="107"/>
      <c r="U48" s="107"/>
      <c r="V48" s="110">
        <v>403879.21999999997</v>
      </c>
      <c r="W48" s="112">
        <v>86545.550000000003</v>
      </c>
      <c r="X48" s="108"/>
      <c r="Y48" s="122">
        <v>4444690.8899999997</v>
      </c>
      <c r="Z48" s="122">
        <v>1815437.1299999999</v>
      </c>
      <c r="AA48" s="108"/>
      <c r="AB48" s="112"/>
      <c r="AC48" s="46"/>
      <c r="AD48" s="46">
        <v>2024</v>
      </c>
      <c r="AE48" s="46">
        <v>2024</v>
      </c>
      <c r="AF48" s="113"/>
      <c r="AG48" s="121"/>
    </row>
    <row r="49" s="102" customFormat="1" ht="35.100000000000001" customHeight="1">
      <c r="A49" s="46">
        <f t="shared" si="6"/>
        <v>12</v>
      </c>
      <c r="B49" s="120" t="s">
        <v>169</v>
      </c>
      <c r="C49" s="104">
        <f t="shared" si="10"/>
        <v>6296075.0499999998</v>
      </c>
      <c r="D49" s="123">
        <v>1628321.77</v>
      </c>
      <c r="E49" s="123"/>
      <c r="F49" s="123"/>
      <c r="G49" s="123">
        <v>2179911.98</v>
      </c>
      <c r="H49" s="123">
        <v>1994600.3899999999</v>
      </c>
      <c r="I49" s="107"/>
      <c r="J49" s="108"/>
      <c r="K49" s="105"/>
      <c r="L49" s="106"/>
      <c r="M49" s="109"/>
      <c r="N49" s="109"/>
      <c r="O49" s="109"/>
      <c r="P49" s="110"/>
      <c r="Q49" s="105"/>
      <c r="R49" s="108"/>
      <c r="S49" s="107"/>
      <c r="T49" s="124"/>
      <c r="U49" s="107"/>
      <c r="V49" s="110">
        <f>113982.52+152593.84+139622.03</f>
        <v>406198.39000000001</v>
      </c>
      <c r="W49" s="112">
        <f>24424.83+32698.68+29919.01</f>
        <v>87042.520000000004</v>
      </c>
      <c r="X49" s="108"/>
      <c r="Y49" s="122">
        <v>1254377.6799999999</v>
      </c>
      <c r="Z49" s="122">
        <v>512351.44</v>
      </c>
      <c r="AA49" s="108"/>
      <c r="AB49" s="112">
        <v>4529345.9299999997</v>
      </c>
      <c r="AC49" s="46"/>
      <c r="AD49" s="46">
        <v>2024</v>
      </c>
      <c r="AE49" s="46">
        <v>2024</v>
      </c>
      <c r="AF49" s="113"/>
      <c r="AG49" s="121"/>
    </row>
    <row r="50" s="102" customFormat="1" ht="35.100000000000001" customHeight="1">
      <c r="A50" s="46">
        <f t="shared" si="6"/>
        <v>13</v>
      </c>
      <c r="B50" s="120" t="s">
        <v>170</v>
      </c>
      <c r="C50" s="104">
        <f t="shared" si="10"/>
        <v>10101408.189999999</v>
      </c>
      <c r="D50" s="123">
        <v>2612475.6699999999</v>
      </c>
      <c r="E50" s="123"/>
      <c r="F50" s="123"/>
      <c r="G50" s="123">
        <v>3497445.7200000002</v>
      </c>
      <c r="H50" s="123">
        <v>3200132.23</v>
      </c>
      <c r="I50" s="107"/>
      <c r="J50" s="108"/>
      <c r="K50" s="105"/>
      <c r="L50" s="106"/>
      <c r="M50" s="109"/>
      <c r="N50" s="109"/>
      <c r="O50" s="109"/>
      <c r="P50" s="110"/>
      <c r="Q50" s="105"/>
      <c r="R50" s="108"/>
      <c r="S50" s="107"/>
      <c r="T50" s="124"/>
      <c r="U50" s="107"/>
      <c r="V50" s="110">
        <f>182873.3+244821.2004+224009.2562</f>
        <v>651703.76000000001</v>
      </c>
      <c r="W50" s="112">
        <f>39187.14+52461.6858+48001.98348</f>
        <v>139650.81</v>
      </c>
      <c r="X50" s="108"/>
      <c r="Y50" s="122">
        <v>2012520.6399999999</v>
      </c>
      <c r="Z50" s="122">
        <v>822015.46999999997</v>
      </c>
      <c r="AA50" s="108"/>
      <c r="AB50" s="112">
        <v>7266872.0800000001</v>
      </c>
      <c r="AC50" s="46"/>
      <c r="AD50" s="46">
        <v>2024</v>
      </c>
      <c r="AE50" s="46">
        <v>2024</v>
      </c>
      <c r="AF50" s="113"/>
      <c r="AG50" s="121"/>
    </row>
    <row r="51" s="102" customFormat="1" ht="35.100000000000001" customHeight="1">
      <c r="A51" s="46">
        <f t="shared" si="6"/>
        <v>14</v>
      </c>
      <c r="B51" s="120" t="s">
        <v>171</v>
      </c>
      <c r="C51" s="104">
        <f>D51+F51+G51+H51+I51+K51+L51+M51+O51+P51+Q51+R51+S51+W51+V51+X51+U51</f>
        <v>10045577.49</v>
      </c>
      <c r="D51" s="123">
        <v>649077</v>
      </c>
      <c r="E51" s="123"/>
      <c r="F51" s="123"/>
      <c r="G51" s="123">
        <v>454297.79999999999</v>
      </c>
      <c r="H51" s="123">
        <v>978925.19999999995</v>
      </c>
      <c r="I51" s="125"/>
      <c r="J51" s="122"/>
      <c r="K51" s="126"/>
      <c r="L51" s="123"/>
      <c r="M51" s="127"/>
      <c r="N51" s="127"/>
      <c r="O51" s="127"/>
      <c r="P51" s="128"/>
      <c r="Q51" s="126"/>
      <c r="R51" s="122">
        <v>6456225.5999999996</v>
      </c>
      <c r="S51" s="125"/>
      <c r="T51" s="124">
        <v>2</v>
      </c>
      <c r="U51" s="128">
        <f>442068*2</f>
        <v>884136</v>
      </c>
      <c r="V51" s="128">
        <v>502067.87</v>
      </c>
      <c r="W51" s="129">
        <f>107585.98+6631.02*2</f>
        <v>120848.02</v>
      </c>
      <c r="X51" s="108"/>
      <c r="Y51" s="122">
        <v>5525256.96</v>
      </c>
      <c r="Z51" s="122">
        <v>3154193.1299999999</v>
      </c>
      <c r="AA51" s="108"/>
      <c r="AB51" s="112">
        <v>1366127.3999999999</v>
      </c>
      <c r="AC51" s="46"/>
      <c r="AD51" s="46">
        <v>2024</v>
      </c>
      <c r="AE51" s="46">
        <v>2024</v>
      </c>
      <c r="AF51" s="113"/>
      <c r="AG51" s="121"/>
    </row>
    <row r="52" s="102" customFormat="1" ht="35.100000000000001" customHeight="1">
      <c r="A52" s="46">
        <f t="shared" si="6"/>
        <v>15</v>
      </c>
      <c r="B52" s="120" t="s">
        <v>172</v>
      </c>
      <c r="C52" s="104">
        <f t="shared" si="10"/>
        <v>9120457.6899999995</v>
      </c>
      <c r="D52" s="123">
        <v>647110.09999999998</v>
      </c>
      <c r="E52" s="123"/>
      <c r="F52" s="123"/>
      <c r="G52" s="123">
        <v>452921.14000000001</v>
      </c>
      <c r="H52" s="123">
        <v>975958.76000000001</v>
      </c>
      <c r="I52" s="125"/>
      <c r="J52" s="122"/>
      <c r="K52" s="126"/>
      <c r="L52" s="123"/>
      <c r="M52" s="127"/>
      <c r="N52" s="127"/>
      <c r="O52" s="127"/>
      <c r="P52" s="128"/>
      <c r="Q52" s="126"/>
      <c r="R52" s="122">
        <v>6436661.2800000003</v>
      </c>
      <c r="S52" s="125"/>
      <c r="T52" s="124"/>
      <c r="U52" s="128"/>
      <c r="V52" s="128">
        <v>500546.46000000002</v>
      </c>
      <c r="W52" s="122">
        <v>107259.95</v>
      </c>
      <c r="X52" s="108"/>
      <c r="Y52" s="122">
        <v>5508513.75</v>
      </c>
      <c r="Z52" s="122">
        <v>2249956.3199999998</v>
      </c>
      <c r="AA52" s="108"/>
      <c r="AB52" s="112">
        <v>1361987.6200000001</v>
      </c>
      <c r="AC52" s="46"/>
      <c r="AD52" s="46">
        <v>2024</v>
      </c>
      <c r="AE52" s="46">
        <v>2024</v>
      </c>
      <c r="AF52" s="113"/>
      <c r="AG52" s="121"/>
    </row>
    <row r="53" s="102" customFormat="1" ht="35.100000000000001" customHeight="1">
      <c r="A53" s="46">
        <f t="shared" si="6"/>
        <v>16</v>
      </c>
      <c r="B53" s="120" t="s">
        <v>173</v>
      </c>
      <c r="C53" s="104">
        <f t="shared" ref="C53:C55" si="12">D53+F53+G53+H53+I53+K53+L53+M53+O53+P53+Q53+R53+S53+W53+V53+X53+U53</f>
        <v>10060798.07</v>
      </c>
      <c r="D53" s="123">
        <v>650060.44999999995</v>
      </c>
      <c r="E53" s="123"/>
      <c r="F53" s="123"/>
      <c r="G53" s="123">
        <v>454986.13</v>
      </c>
      <c r="H53" s="123">
        <v>980408.42000000004</v>
      </c>
      <c r="I53" s="125"/>
      <c r="J53" s="122"/>
      <c r="K53" s="126"/>
      <c r="L53" s="123"/>
      <c r="M53" s="127"/>
      <c r="N53" s="127"/>
      <c r="O53" s="127"/>
      <c r="P53" s="128"/>
      <c r="Q53" s="126"/>
      <c r="R53" s="122">
        <v>6466007.7599999998</v>
      </c>
      <c r="S53" s="125"/>
      <c r="T53" s="124">
        <v>2</v>
      </c>
      <c r="U53" s="128">
        <f>442737.8*2</f>
        <v>885475.59999999998</v>
      </c>
      <c r="V53" s="128">
        <v>502828.58000000002</v>
      </c>
      <c r="W53" s="129">
        <f>107748.99+6641.07*2</f>
        <v>121031.13</v>
      </c>
      <c r="X53" s="108"/>
      <c r="Y53" s="122">
        <v>5533628.5599999996</v>
      </c>
      <c r="Z53" s="122">
        <v>3158972.2200000002</v>
      </c>
      <c r="AA53" s="108"/>
      <c r="AB53" s="112">
        <v>1368197.29</v>
      </c>
      <c r="AC53" s="46"/>
      <c r="AD53" s="46">
        <v>2024</v>
      </c>
      <c r="AE53" s="46">
        <v>2024</v>
      </c>
      <c r="AF53" s="113"/>
      <c r="AG53" s="121"/>
    </row>
    <row r="54" s="102" customFormat="1" ht="35.100000000000001" customHeight="1">
      <c r="A54" s="46">
        <f t="shared" si="6"/>
        <v>17</v>
      </c>
      <c r="B54" s="120" t="s">
        <v>153</v>
      </c>
      <c r="C54" s="104">
        <f t="shared" si="12"/>
        <v>4427331.8200000003</v>
      </c>
      <c r="D54" s="123">
        <v>889432.18000000005</v>
      </c>
      <c r="E54" s="123"/>
      <c r="F54" s="123"/>
      <c r="G54" s="123">
        <v>622525.65000000002</v>
      </c>
      <c r="H54" s="123">
        <v>1341424.1699999999</v>
      </c>
      <c r="I54" s="125"/>
      <c r="J54" s="122"/>
      <c r="K54" s="126"/>
      <c r="L54" s="123"/>
      <c r="M54" s="127"/>
      <c r="N54" s="127"/>
      <c r="O54" s="127"/>
      <c r="P54" s="128"/>
      <c r="Q54" s="126"/>
      <c r="R54" s="108"/>
      <c r="S54" s="125"/>
      <c r="T54" s="124">
        <v>2</v>
      </c>
      <c r="U54" s="128">
        <f>655868.16*2</f>
        <v>1311736.3200000001</v>
      </c>
      <c r="V54" s="128">
        <v>199736.73999999999</v>
      </c>
      <c r="W54" s="129">
        <f>42800.72+9838.02*2</f>
        <v>62476.760000000002</v>
      </c>
      <c r="X54" s="108"/>
      <c r="Y54" s="122">
        <v>2198102.8199999998</v>
      </c>
      <c r="Z54" s="122">
        <v>2229229</v>
      </c>
      <c r="AA54" s="108"/>
      <c r="AB54" s="112"/>
      <c r="AC54" s="53"/>
      <c r="AD54" s="46">
        <v>2024</v>
      </c>
      <c r="AE54" s="46">
        <v>2024</v>
      </c>
      <c r="AF54" s="113"/>
      <c r="AG54" s="121"/>
    </row>
    <row r="55" s="102" customFormat="1" ht="35.100000000000001" customHeight="1">
      <c r="A55" s="46">
        <f t="shared" si="6"/>
        <v>18</v>
      </c>
      <c r="B55" s="120" t="s">
        <v>174</v>
      </c>
      <c r="C55" s="104">
        <f t="shared" si="12"/>
        <v>11065255.99</v>
      </c>
      <c r="D55" s="123">
        <v>619573.5</v>
      </c>
      <c r="E55" s="123"/>
      <c r="F55" s="123"/>
      <c r="G55" s="123">
        <v>433647.90000000002</v>
      </c>
      <c r="H55" s="123">
        <v>934428.59999999998</v>
      </c>
      <c r="I55" s="125"/>
      <c r="J55" s="122"/>
      <c r="K55" s="126"/>
      <c r="L55" s="123"/>
      <c r="M55" s="127"/>
      <c r="N55" s="127"/>
      <c r="O55" s="127"/>
      <c r="P55" s="128"/>
      <c r="Q55" s="126"/>
      <c r="R55" s="122">
        <v>7458897</v>
      </c>
      <c r="S55" s="125"/>
      <c r="T55" s="124">
        <v>2</v>
      </c>
      <c r="U55" s="128">
        <f>510722.5*2</f>
        <v>1021445</v>
      </c>
      <c r="V55" s="128">
        <v>479246.60999999999</v>
      </c>
      <c r="W55" s="129">
        <f>102695.7+7660.84*2</f>
        <v>118017.38</v>
      </c>
      <c r="X55" s="108"/>
      <c r="Y55" s="122">
        <v>5274108.9100000001</v>
      </c>
      <c r="Z55" s="122">
        <v>3190980.1800000002</v>
      </c>
      <c r="AA55" s="108"/>
      <c r="AB55" s="112">
        <v>2600166.8999999999</v>
      </c>
      <c r="AC55" s="53"/>
      <c r="AD55" s="46">
        <v>2024</v>
      </c>
      <c r="AE55" s="46">
        <v>2024</v>
      </c>
      <c r="AF55" s="113"/>
      <c r="AG55" s="121"/>
    </row>
    <row r="56" s="102" customFormat="1" ht="35.100000000000001" customHeight="1">
      <c r="A56" s="46">
        <f t="shared" si="6"/>
        <v>19</v>
      </c>
      <c r="B56" s="120" t="s">
        <v>175</v>
      </c>
      <c r="C56" s="104">
        <f t="shared" si="10"/>
        <v>11351653.08</v>
      </c>
      <c r="D56" s="123">
        <v>720672.16000000003</v>
      </c>
      <c r="E56" s="123"/>
      <c r="F56" s="123"/>
      <c r="G56" s="123">
        <v>504408.21999999997</v>
      </c>
      <c r="H56" s="123">
        <v>1086903.6200000001</v>
      </c>
      <c r="I56" s="125"/>
      <c r="J56" s="122"/>
      <c r="K56" s="126"/>
      <c r="L56" s="123"/>
      <c r="M56" s="127"/>
      <c r="N56" s="127"/>
      <c r="O56" s="127"/>
      <c r="P56" s="128"/>
      <c r="Q56" s="126"/>
      <c r="R56" s="130">
        <v>8362768.5800000001</v>
      </c>
      <c r="S56" s="125"/>
      <c r="T56" s="124"/>
      <c r="U56" s="128"/>
      <c r="V56" s="128">
        <v>557447.47999999998</v>
      </c>
      <c r="W56" s="122">
        <v>119453.02</v>
      </c>
      <c r="X56" s="108"/>
      <c r="Y56" s="122">
        <v>6134709.5300000003</v>
      </c>
      <c r="Z56" s="122">
        <v>2505726.4300000002</v>
      </c>
      <c r="AA56" s="108"/>
      <c r="AB56" s="112">
        <v>2711217.1200000001</v>
      </c>
      <c r="AC56" s="131"/>
      <c r="AD56" s="46">
        <v>2024</v>
      </c>
      <c r="AE56" s="46">
        <v>2024</v>
      </c>
      <c r="AF56" s="113"/>
      <c r="AG56" s="121"/>
    </row>
    <row r="57" s="102" customFormat="1" ht="35.100000000000001" customHeight="1">
      <c r="A57" s="46">
        <f t="shared" si="6"/>
        <v>20</v>
      </c>
      <c r="B57" s="120" t="s">
        <v>176</v>
      </c>
      <c r="C57" s="104">
        <f t="shared" ref="C57:C58" si="13">D57+F57+G57+H57+I57+K57+L57+M57+O57+P57+Q57+R57+S57+W57+V57+X57+U57</f>
        <v>3097463.0600000001</v>
      </c>
      <c r="D57" s="123">
        <v>631669.93999999994</v>
      </c>
      <c r="E57" s="123"/>
      <c r="F57" s="123"/>
      <c r="G57" s="123">
        <v>442114.35999999999</v>
      </c>
      <c r="H57" s="123">
        <v>952672.20999999996</v>
      </c>
      <c r="I57" s="125"/>
      <c r="J57" s="122"/>
      <c r="K57" s="126"/>
      <c r="L57" s="123"/>
      <c r="M57" s="127"/>
      <c r="N57" s="127"/>
      <c r="O57" s="127"/>
      <c r="P57" s="128"/>
      <c r="Q57" s="126"/>
      <c r="R57" s="130"/>
      <c r="S57" s="125"/>
      <c r="T57" s="124">
        <v>2</v>
      </c>
      <c r="U57" s="128">
        <f>442737.8*2</f>
        <v>885475.59999999998</v>
      </c>
      <c r="V57" s="128">
        <v>141851.95999999999</v>
      </c>
      <c r="W57" s="129">
        <f>30396.85+6641.07*2</f>
        <v>43678.989999999998</v>
      </c>
      <c r="X57" s="108"/>
      <c r="Y57" s="122">
        <v>1561080.78</v>
      </c>
      <c r="Z57" s="122">
        <v>1536382.28</v>
      </c>
      <c r="AA57" s="108"/>
      <c r="AB57" s="112"/>
      <c r="AC57" s="53"/>
      <c r="AD57" s="46">
        <v>2024</v>
      </c>
      <c r="AE57" s="46">
        <v>2024</v>
      </c>
      <c r="AF57" s="113"/>
      <c r="AG57" s="121"/>
    </row>
    <row r="58" s="102" customFormat="1" ht="35.100000000000001" customHeight="1">
      <c r="A58" s="46">
        <f t="shared" si="6"/>
        <v>21</v>
      </c>
      <c r="B58" s="120" t="s">
        <v>154</v>
      </c>
      <c r="C58" s="104">
        <f t="shared" si="13"/>
        <v>3519753.9199999999</v>
      </c>
      <c r="D58" s="123">
        <v>683497.75</v>
      </c>
      <c r="E58" s="123"/>
      <c r="F58" s="123"/>
      <c r="G58" s="123">
        <v>478389.34999999998</v>
      </c>
      <c r="H58" s="123">
        <v>1030837.9</v>
      </c>
      <c r="I58" s="125"/>
      <c r="J58" s="122"/>
      <c r="K58" s="126"/>
      <c r="L58" s="123"/>
      <c r="M58" s="127"/>
      <c r="N58" s="127"/>
      <c r="O58" s="127"/>
      <c r="P58" s="128"/>
      <c r="Q58" s="126"/>
      <c r="R58" s="130"/>
      <c r="S58" s="125"/>
      <c r="T58" s="124">
        <v>2</v>
      </c>
      <c r="U58" s="128">
        <f>561895.22*2</f>
        <v>1123790.4399999999</v>
      </c>
      <c r="V58" s="128">
        <v>153490.73999999999</v>
      </c>
      <c r="W58" s="129">
        <f>32890.88+8428.43*2</f>
        <v>49747.739999999998</v>
      </c>
      <c r="X58" s="108"/>
      <c r="Y58" s="122">
        <v>1689165.7</v>
      </c>
      <c r="Z58" s="122">
        <v>1830588.22</v>
      </c>
      <c r="AA58" s="108"/>
      <c r="AB58" s="112"/>
      <c r="AC58" s="53"/>
      <c r="AD58" s="46">
        <v>2024</v>
      </c>
      <c r="AE58" s="46">
        <v>2024</v>
      </c>
      <c r="AF58" s="113"/>
      <c r="AG58" s="121"/>
    </row>
    <row r="59" s="102" customFormat="1" ht="35.100000000000001" customHeight="1">
      <c r="A59" s="46">
        <f t="shared" si="6"/>
        <v>22</v>
      </c>
      <c r="B59" s="120" t="s">
        <v>156</v>
      </c>
      <c r="C59" s="104">
        <f t="shared" si="10"/>
        <v>6198037.7199999997</v>
      </c>
      <c r="D59" s="126">
        <v>1602966.8799999999</v>
      </c>
      <c r="E59" s="126"/>
      <c r="F59" s="130"/>
      <c r="G59" s="123">
        <v>2145968.1800000002</v>
      </c>
      <c r="H59" s="123">
        <v>1963542.1100000001</v>
      </c>
      <c r="I59" s="125"/>
      <c r="J59" s="122"/>
      <c r="K59" s="126"/>
      <c r="L59" s="123"/>
      <c r="M59" s="127"/>
      <c r="N59" s="127"/>
      <c r="O59" s="127"/>
      <c r="P59" s="128"/>
      <c r="Q59" s="126"/>
      <c r="R59" s="130"/>
      <c r="S59" s="125"/>
      <c r="T59" s="124"/>
      <c r="U59" s="107"/>
      <c r="V59" s="128">
        <f>137447.95+150217.77+112207.68</f>
        <v>399873.40000000002</v>
      </c>
      <c r="W59" s="122">
        <f>29453.13+32189.52+24044.5</f>
        <v>85687.149999999994</v>
      </c>
      <c r="X59" s="108"/>
      <c r="Y59" s="122">
        <v>1512614.6599999999</v>
      </c>
      <c r="Z59" s="122">
        <v>617828.53000000003</v>
      </c>
      <c r="AA59" s="108"/>
      <c r="AB59" s="112">
        <v>4067594.5299999998</v>
      </c>
      <c r="AC59" s="46"/>
      <c r="AD59" s="46">
        <v>2024</v>
      </c>
      <c r="AE59" s="46">
        <v>2024</v>
      </c>
      <c r="AF59" s="113"/>
      <c r="AG59" s="121"/>
    </row>
    <row r="60" s="102" customFormat="1" ht="35.100000000000001" customHeight="1">
      <c r="A60" s="46">
        <f t="shared" si="6"/>
        <v>23</v>
      </c>
      <c r="B60" s="120" t="s">
        <v>157</v>
      </c>
      <c r="C60" s="104">
        <f t="shared" si="10"/>
        <v>10541684.82</v>
      </c>
      <c r="D60" s="126">
        <v>2726342.1699999999</v>
      </c>
      <c r="E60" s="126"/>
      <c r="F60" s="130"/>
      <c r="G60" s="123">
        <v>3649884.2400000002</v>
      </c>
      <c r="H60" s="123">
        <v>3339612.1400000001</v>
      </c>
      <c r="I60" s="125"/>
      <c r="J60" s="122"/>
      <c r="K60" s="126"/>
      <c r="L60" s="123"/>
      <c r="M60" s="127"/>
      <c r="N60" s="127"/>
      <c r="O60" s="127"/>
      <c r="P60" s="128"/>
      <c r="Q60" s="126"/>
      <c r="R60" s="130"/>
      <c r="S60" s="125"/>
      <c r="T60" s="124"/>
      <c r="U60" s="107"/>
      <c r="V60" s="128">
        <f>233772.85+255491.9+190843.95</f>
        <v>680108.69999999995</v>
      </c>
      <c r="W60" s="122">
        <f>50094.18+54748.26+40895.13</f>
        <v>145737.57000000001</v>
      </c>
      <c r="X60" s="108"/>
      <c r="Y60" s="122">
        <v>2572670.21</v>
      </c>
      <c r="Z60" s="122">
        <v>1050808.96</v>
      </c>
      <c r="AA60" s="108"/>
      <c r="AB60" s="112">
        <v>6918205.6500000004</v>
      </c>
      <c r="AC60" s="46"/>
      <c r="AD60" s="46">
        <v>2024</v>
      </c>
      <c r="AE60" s="46">
        <v>2024</v>
      </c>
      <c r="AF60" s="113"/>
      <c r="AG60" s="121"/>
    </row>
    <row r="61" s="102" customFormat="1" ht="35.100000000000001" customHeight="1">
      <c r="A61" s="46">
        <f t="shared" si="6"/>
        <v>24</v>
      </c>
      <c r="B61" s="120" t="s">
        <v>158</v>
      </c>
      <c r="C61" s="104">
        <f t="shared" si="10"/>
        <v>10455509.460000001</v>
      </c>
      <c r="D61" s="126">
        <v>2692381.9900000002</v>
      </c>
      <c r="E61" s="126"/>
      <c r="F61" s="130"/>
      <c r="G61" s="123">
        <v>3604420.1200000001</v>
      </c>
      <c r="H61" s="123">
        <v>3339612.1400000001</v>
      </c>
      <c r="I61" s="125"/>
      <c r="J61" s="122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107"/>
      <c r="V61" s="128">
        <f>233772.85+252309.41+188466.74</f>
        <v>674549</v>
      </c>
      <c r="W61" s="122">
        <f>50094.18+54066.3+40385.73</f>
        <v>144546.20999999999</v>
      </c>
      <c r="X61" s="108"/>
      <c r="Y61" s="122">
        <v>2572670.21</v>
      </c>
      <c r="Z61" s="122">
        <v>1050808.96</v>
      </c>
      <c r="AA61" s="108"/>
      <c r="AB61" s="112">
        <v>6832030.29</v>
      </c>
      <c r="AC61" s="46"/>
      <c r="AD61" s="46">
        <v>2024</v>
      </c>
      <c r="AE61" s="46">
        <v>2024</v>
      </c>
      <c r="AF61" s="113"/>
      <c r="AG61" s="121"/>
    </row>
    <row r="62" s="102" customFormat="1" ht="35.100000000000001" customHeight="1">
      <c r="A62" s="46">
        <f t="shared" si="6"/>
        <v>25</v>
      </c>
      <c r="B62" s="120" t="s">
        <v>177</v>
      </c>
      <c r="C62" s="104">
        <f t="shared" si="10"/>
        <v>14677548.039999999</v>
      </c>
      <c r="D62" s="105"/>
      <c r="E62" s="105"/>
      <c r="F62" s="105"/>
      <c r="G62" s="106"/>
      <c r="H62" s="107"/>
      <c r="I62" s="107"/>
      <c r="J62" s="108"/>
      <c r="K62" s="123"/>
      <c r="L62" s="123">
        <v>5023279.4299999997</v>
      </c>
      <c r="M62" s="123"/>
      <c r="N62" s="123"/>
      <c r="O62" s="123"/>
      <c r="P62" s="123"/>
      <c r="Q62" s="123">
        <v>3029150.1800000002</v>
      </c>
      <c r="R62" s="123"/>
      <c r="S62" s="123">
        <v>5729305.6399999997</v>
      </c>
      <c r="T62" s="107"/>
      <c r="U62" s="107"/>
      <c r="V62" s="110">
        <v>689086.76000000001</v>
      </c>
      <c r="W62" s="112">
        <v>206726.03</v>
      </c>
      <c r="X62" s="108"/>
      <c r="Y62" s="122"/>
      <c r="Z62" s="122"/>
      <c r="AA62" s="108"/>
      <c r="AB62" s="112">
        <f t="shared" si="11"/>
        <v>14677548.039999999</v>
      </c>
      <c r="AC62" s="46"/>
      <c r="AD62" s="46">
        <v>2024</v>
      </c>
      <c r="AE62" s="46">
        <v>2025</v>
      </c>
      <c r="AF62" s="113"/>
      <c r="AG62" s="121"/>
    </row>
    <row r="63" s="102" customFormat="1" ht="35.100000000000001" customHeight="1">
      <c r="A63" s="46">
        <f t="shared" si="6"/>
        <v>26</v>
      </c>
      <c r="B63" s="120" t="s">
        <v>178</v>
      </c>
      <c r="C63" s="104">
        <f t="shared" si="10"/>
        <v>13544238.68</v>
      </c>
      <c r="D63" s="105"/>
      <c r="E63" s="105"/>
      <c r="F63" s="105"/>
      <c r="G63" s="106"/>
      <c r="H63" s="107">
        <v>5351381.2000000002</v>
      </c>
      <c r="I63" s="107"/>
      <c r="J63" s="108"/>
      <c r="K63" s="123"/>
      <c r="L63" s="123"/>
      <c r="M63" s="123"/>
      <c r="N63" s="123"/>
      <c r="O63" s="123"/>
      <c r="P63" s="123"/>
      <c r="Q63" s="123">
        <v>7366213.7999999998</v>
      </c>
      <c r="R63" s="123"/>
      <c r="S63" s="123"/>
      <c r="T63" s="107"/>
      <c r="U63" s="107"/>
      <c r="V63" s="110">
        <v>635879.75</v>
      </c>
      <c r="W63" s="112">
        <v>190763.92999999999</v>
      </c>
      <c r="X63" s="108"/>
      <c r="Y63" s="122"/>
      <c r="Z63" s="122"/>
      <c r="AA63" s="108"/>
      <c r="AB63" s="112">
        <f t="shared" si="11"/>
        <v>13544238.68</v>
      </c>
      <c r="AC63" s="46"/>
      <c r="AD63" s="46">
        <v>2024</v>
      </c>
      <c r="AE63" s="46">
        <v>2025</v>
      </c>
      <c r="AF63" s="113"/>
      <c r="AG63" s="121"/>
    </row>
    <row r="64" s="102" customFormat="1" ht="35.100000000000001" customHeight="1">
      <c r="A64" s="46">
        <f t="shared" si="6"/>
        <v>27</v>
      </c>
      <c r="B64" s="120" t="s">
        <v>179</v>
      </c>
      <c r="C64" s="104">
        <f t="shared" si="10"/>
        <v>43172382.659999996</v>
      </c>
      <c r="D64" s="105"/>
      <c r="E64" s="105"/>
      <c r="F64" s="105"/>
      <c r="G64" s="106"/>
      <c r="H64" s="107"/>
      <c r="I64" s="107"/>
      <c r="J64" s="108"/>
      <c r="K64" s="123"/>
      <c r="L64" s="123"/>
      <c r="M64" s="123"/>
      <c r="N64" s="123"/>
      <c r="O64" s="123"/>
      <c r="P64" s="123">
        <v>22268492.539999999</v>
      </c>
      <c r="Q64" s="123">
        <v>2710614.9700000002</v>
      </c>
      <c r="R64" s="123">
        <v>10431509.779999999</v>
      </c>
      <c r="S64" s="123">
        <v>5126831.21</v>
      </c>
      <c r="T64" s="107"/>
      <c r="U64" s="107"/>
      <c r="V64" s="110">
        <v>2026872.4299999999</v>
      </c>
      <c r="W64" s="112">
        <v>608061.72999999998</v>
      </c>
      <c r="X64" s="108"/>
      <c r="Y64" s="122"/>
      <c r="Z64" s="122"/>
      <c r="AA64" s="108"/>
      <c r="AB64" s="112">
        <f t="shared" si="11"/>
        <v>43172382.659999996</v>
      </c>
      <c r="AC64" s="46"/>
      <c r="AD64" s="46">
        <v>2024</v>
      </c>
      <c r="AE64" s="46">
        <v>2025</v>
      </c>
      <c r="AF64" s="113"/>
      <c r="AG64" s="121"/>
    </row>
    <row r="65" s="102" customFormat="1" ht="35.100000000000001" customHeight="1">
      <c r="A65" s="46">
        <f t="shared" si="6"/>
        <v>28</v>
      </c>
      <c r="B65" s="120" t="s">
        <v>180</v>
      </c>
      <c r="C65" s="104">
        <f t="shared" si="10"/>
        <v>26288160.620000001</v>
      </c>
      <c r="D65" s="104">
        <f>ROUND(2681.5*643.1,2)</f>
        <v>1724472.6499999999</v>
      </c>
      <c r="E65" s="104"/>
      <c r="F65" s="104"/>
      <c r="G65" s="104">
        <f>ROUND(2681.5*650.2,2)</f>
        <v>1743511.3</v>
      </c>
      <c r="H65" s="104">
        <f>ROUND(2681.5*644.55,2)</f>
        <v>1728360.8300000001</v>
      </c>
      <c r="I65" s="104">
        <f>ROUND(2681.5*3349.66,2)</f>
        <v>8982113.2899999991</v>
      </c>
      <c r="J65" s="104"/>
      <c r="K65" s="123"/>
      <c r="L65" s="123">
        <f>ROUND(2681.5*903.99,2)</f>
        <v>2424049.1899999999</v>
      </c>
      <c r="M65" s="123"/>
      <c r="N65" s="123"/>
      <c r="O65" s="123"/>
      <c r="P65" s="123"/>
      <c r="Q65" s="123"/>
      <c r="R65" s="123">
        <f>ROUND(2681.5*3170.13,2)</f>
        <v>8500703.5999999996</v>
      </c>
      <c r="S65" s="123"/>
      <c r="T65" s="108"/>
      <c r="U65" s="108"/>
      <c r="V65" s="110">
        <v>808401.59999999998</v>
      </c>
      <c r="W65" s="112">
        <f>ROUND((D65+G65+H65+I65+L65+K65+F65+O65+P65+Q65+R65+S65)*1.5%,2)</f>
        <v>376548.15999999997</v>
      </c>
      <c r="X65" s="108"/>
      <c r="Y65" s="122"/>
      <c r="Z65" s="122"/>
      <c r="AA65" s="108"/>
      <c r="AB65" s="112">
        <f t="shared" si="11"/>
        <v>26288160.620000001</v>
      </c>
      <c r="AC65" s="46"/>
      <c r="AD65" s="46">
        <v>2024</v>
      </c>
      <c r="AE65" s="46">
        <v>2024</v>
      </c>
      <c r="AF65" s="113"/>
      <c r="AG65" s="121"/>
    </row>
    <row r="66" s="102" customFormat="1" ht="35.100000000000001" customHeight="1">
      <c r="A66" s="46">
        <f t="shared" si="6"/>
        <v>29</v>
      </c>
      <c r="B66" s="120" t="s">
        <v>181</v>
      </c>
      <c r="C66" s="104">
        <f t="shared" si="10"/>
        <v>49151133.579999998</v>
      </c>
      <c r="D66" s="104">
        <v>3256500.8199999998</v>
      </c>
      <c r="E66" s="104"/>
      <c r="F66" s="104"/>
      <c r="G66" s="104">
        <v>2538245.9500000002</v>
      </c>
      <c r="H66" s="104">
        <v>5808367.1799999997</v>
      </c>
      <c r="I66" s="104">
        <v>13346971.34</v>
      </c>
      <c r="J66" s="104"/>
      <c r="K66" s="104"/>
      <c r="L66" s="104">
        <v>6169419.2400000002</v>
      </c>
      <c r="M66" s="104"/>
      <c r="N66" s="104"/>
      <c r="O66" s="104"/>
      <c r="P66" s="104"/>
      <c r="Q66" s="104">
        <v>7995258.2199999997</v>
      </c>
      <c r="R66" s="104"/>
      <c r="S66" s="104">
        <v>7036536.3799999999</v>
      </c>
      <c r="T66" s="112"/>
      <c r="U66" s="112"/>
      <c r="V66" s="110">
        <v>2307564.96</v>
      </c>
      <c r="W66" s="112">
        <v>692269.48999999999</v>
      </c>
      <c r="X66" s="108"/>
      <c r="Y66" s="122"/>
      <c r="Z66" s="122"/>
      <c r="AA66" s="108"/>
      <c r="AB66" s="112">
        <f t="shared" si="11"/>
        <v>49151133.579999998</v>
      </c>
      <c r="AC66" s="46"/>
      <c r="AD66" s="46">
        <v>2024</v>
      </c>
      <c r="AE66" s="46">
        <v>2025</v>
      </c>
      <c r="AF66" s="113"/>
      <c r="AG66" s="121"/>
    </row>
    <row r="67" s="102" customFormat="1" ht="35.100000000000001" customHeight="1">
      <c r="A67" s="46">
        <f t="shared" si="6"/>
        <v>30</v>
      </c>
      <c r="B67" s="120" t="s">
        <v>182</v>
      </c>
      <c r="C67" s="104">
        <f t="shared" si="10"/>
        <v>2788212.3300000001</v>
      </c>
      <c r="D67" s="105"/>
      <c r="E67" s="108"/>
      <c r="F67" s="108"/>
      <c r="G67" s="106"/>
      <c r="H67" s="107"/>
      <c r="I67" s="107"/>
      <c r="J67" s="108"/>
      <c r="K67" s="105"/>
      <c r="L67" s="106"/>
      <c r="M67" s="109"/>
      <c r="N67" s="109"/>
      <c r="O67" s="109"/>
      <c r="P67" s="110"/>
      <c r="Q67" s="104">
        <v>2618039.7400000002</v>
      </c>
      <c r="R67" s="105"/>
      <c r="S67" s="112"/>
      <c r="T67" s="112"/>
      <c r="U67" s="112"/>
      <c r="V67" s="110">
        <v>130901.99000000001</v>
      </c>
      <c r="W67" s="112">
        <v>39270.599999999999</v>
      </c>
      <c r="X67" s="108"/>
      <c r="Y67" s="122"/>
      <c r="Z67" s="122"/>
      <c r="AA67" s="108"/>
      <c r="AB67" s="112">
        <f t="shared" si="11"/>
        <v>2788212.3300000001</v>
      </c>
      <c r="AC67" s="46"/>
      <c r="AD67" s="46">
        <v>2024</v>
      </c>
      <c r="AE67" s="46">
        <v>2025</v>
      </c>
      <c r="AF67" s="113"/>
      <c r="AG67" s="121"/>
    </row>
    <row r="68" s="102" customFormat="1" ht="35.100000000000001" customHeight="1">
      <c r="A68" s="46">
        <f t="shared" si="6"/>
        <v>31</v>
      </c>
      <c r="B68" s="120" t="s">
        <v>183</v>
      </c>
      <c r="C68" s="104">
        <f t="shared" si="10"/>
        <v>16747631.51</v>
      </c>
      <c r="D68" s="126">
        <v>1495555.01</v>
      </c>
      <c r="E68" s="126"/>
      <c r="F68" s="130"/>
      <c r="G68" s="106">
        <v>1284475.02</v>
      </c>
      <c r="H68" s="125">
        <v>1843537.8600000001</v>
      </c>
      <c r="I68" s="125"/>
      <c r="J68" s="122"/>
      <c r="K68" s="126"/>
      <c r="L68" s="123"/>
      <c r="M68" s="127"/>
      <c r="N68" s="127"/>
      <c r="O68" s="127"/>
      <c r="P68" s="128"/>
      <c r="Q68" s="126"/>
      <c r="R68" s="130">
        <v>6786238.2599999998</v>
      </c>
      <c r="S68" s="125">
        <v>4053366.7599999998</v>
      </c>
      <c r="T68" s="112"/>
      <c r="U68" s="112"/>
      <c r="V68" s="128">
        <f>977733.25+74777.75</f>
        <v>1052511</v>
      </c>
      <c r="W68" s="122">
        <f>209514.27+22433.33</f>
        <v>231947.60000000001</v>
      </c>
      <c r="X68" s="108"/>
      <c r="Y68" s="122">
        <v>10759954.449999999</v>
      </c>
      <c r="Z68" s="122">
        <v>4394910.9699999997</v>
      </c>
      <c r="AA68" s="108"/>
      <c r="AB68" s="112">
        <v>1592766.0900000001</v>
      </c>
      <c r="AC68" s="46"/>
      <c r="AD68" s="46">
        <v>2024</v>
      </c>
      <c r="AE68" s="46">
        <v>2024</v>
      </c>
      <c r="AF68" s="113"/>
      <c r="AG68" s="121"/>
    </row>
    <row r="69" s="102" customFormat="1" ht="35.100000000000001" customHeight="1">
      <c r="A69" s="46">
        <f t="shared" si="6"/>
        <v>32</v>
      </c>
      <c r="B69" s="120" t="s">
        <v>184</v>
      </c>
      <c r="C69" s="104">
        <f t="shared" si="10"/>
        <v>17671726.399999999</v>
      </c>
      <c r="D69" s="126">
        <v>2031658.3600000001</v>
      </c>
      <c r="E69" s="126"/>
      <c r="F69" s="130"/>
      <c r="G69" s="106">
        <v>1314406.3799999999</v>
      </c>
      <c r="H69" s="125">
        <v>1886496.72</v>
      </c>
      <c r="I69" s="125"/>
      <c r="J69" s="122"/>
      <c r="K69" s="126"/>
      <c r="L69" s="123"/>
      <c r="M69" s="127"/>
      <c r="N69" s="127"/>
      <c r="O69" s="127"/>
      <c r="P69" s="128"/>
      <c r="Q69" s="126"/>
      <c r="R69" s="130">
        <v>6944373.9299999997</v>
      </c>
      <c r="S69" s="125">
        <v>4147819.9500000002</v>
      </c>
      <c r="T69" s="112"/>
      <c r="U69" s="112"/>
      <c r="V69" s="128">
        <f>1000516.8+101582.92</f>
        <v>1102099.72</v>
      </c>
      <c r="W69" s="122">
        <f>214396.46+30474.88</f>
        <v>244871.34</v>
      </c>
      <c r="X69" s="108"/>
      <c r="Y69" s="122">
        <v>11010687.27</v>
      </c>
      <c r="Z69" s="122">
        <v>4497322.9699999997</v>
      </c>
      <c r="AA69" s="108"/>
      <c r="AB69" s="112">
        <v>2163716.1600000001</v>
      </c>
      <c r="AC69" s="46"/>
      <c r="AD69" s="46">
        <v>2024</v>
      </c>
      <c r="AE69" s="46">
        <v>2024</v>
      </c>
      <c r="AF69" s="113"/>
      <c r="AG69" s="121"/>
    </row>
    <row r="70" s="102" customFormat="1" ht="35.100000000000001" customHeight="1">
      <c r="A70" s="46">
        <f t="shared" si="6"/>
        <v>33</v>
      </c>
      <c r="B70" s="120" t="s">
        <v>185</v>
      </c>
      <c r="C70" s="104">
        <f t="shared" si="10"/>
        <v>39750440.469999999</v>
      </c>
      <c r="D70" s="126">
        <v>1915358.2</v>
      </c>
      <c r="E70" s="126"/>
      <c r="F70" s="130"/>
      <c r="G70" s="106">
        <v>1317115.1000000001</v>
      </c>
      <c r="H70" s="125">
        <v>1890384.3999999999</v>
      </c>
      <c r="I70" s="125">
        <v>13295592.1</v>
      </c>
      <c r="J70" s="122"/>
      <c r="K70" s="126"/>
      <c r="L70" s="123"/>
      <c r="M70" s="127"/>
      <c r="N70" s="127"/>
      <c r="O70" s="127"/>
      <c r="P70" s="128">
        <v>14061533.1</v>
      </c>
      <c r="Q70" s="126"/>
      <c r="R70" s="130"/>
      <c r="S70" s="125">
        <v>4156367.75</v>
      </c>
      <c r="T70" s="112"/>
      <c r="U70" s="112"/>
      <c r="V70" s="128">
        <v>2564544.5499999998</v>
      </c>
      <c r="W70" s="122">
        <v>549545.27000000002</v>
      </c>
      <c r="X70" s="108"/>
      <c r="Y70" s="122">
        <v>28222812.73</v>
      </c>
      <c r="Z70" s="122">
        <v>11527627.74</v>
      </c>
      <c r="AA70" s="108"/>
      <c r="AB70" s="112"/>
      <c r="AC70" s="46"/>
      <c r="AD70" s="46">
        <v>2024</v>
      </c>
      <c r="AE70" s="46">
        <v>2024</v>
      </c>
      <c r="AF70" s="113"/>
      <c r="AG70" s="121"/>
    </row>
    <row r="71" s="132" customFormat="1" ht="35.100000000000001" customHeight="1">
      <c r="A71" s="133">
        <f t="shared" si="6"/>
        <v>34</v>
      </c>
      <c r="B71" s="134" t="s">
        <v>186</v>
      </c>
      <c r="C71" s="135">
        <f t="shared" si="10"/>
        <v>15719458.289999999</v>
      </c>
      <c r="D71" s="136">
        <v>1215072.8500000001</v>
      </c>
      <c r="E71" s="136"/>
      <c r="F71" s="137"/>
      <c r="G71" s="138">
        <v>1222648.49</v>
      </c>
      <c r="H71" s="139">
        <v>1754801.5600000001</v>
      </c>
      <c r="I71" s="139"/>
      <c r="J71" s="140"/>
      <c r="K71" s="136"/>
      <c r="L71" s="141"/>
      <c r="M71" s="142"/>
      <c r="N71" s="142"/>
      <c r="O71" s="142"/>
      <c r="P71" s="143"/>
      <c r="Q71" s="136"/>
      <c r="R71" s="137">
        <v>6459591.5199999996</v>
      </c>
      <c r="S71" s="139">
        <v>3858263.23</v>
      </c>
      <c r="T71" s="144"/>
      <c r="U71" s="144"/>
      <c r="V71" s="143">
        <f>930671.34+60753.64</f>
        <v>991424.97999999998</v>
      </c>
      <c r="W71" s="140">
        <f>199429.57+18226.09</f>
        <v>217655.66</v>
      </c>
      <c r="X71" s="145"/>
      <c r="Y71" s="140">
        <v>10243458.050000001</v>
      </c>
      <c r="Z71" s="140">
        <v>4183947.6600000001</v>
      </c>
      <c r="AA71" s="145"/>
      <c r="AB71" s="144">
        <v>1294052.5800000001</v>
      </c>
      <c r="AC71" s="133"/>
      <c r="AD71" s="133">
        <v>2024</v>
      </c>
      <c r="AE71" s="133">
        <v>2024</v>
      </c>
      <c r="AF71" s="146"/>
      <c r="AG71" s="147"/>
    </row>
    <row r="72" s="102" customFormat="1" ht="35.100000000000001" customHeight="1">
      <c r="A72" s="46">
        <f t="shared" si="6"/>
        <v>35</v>
      </c>
      <c r="B72" s="120" t="s">
        <v>187</v>
      </c>
      <c r="C72" s="104">
        <f t="shared" si="10"/>
        <v>19200108.550000001</v>
      </c>
      <c r="D72" s="126">
        <v>2052239.8400000001</v>
      </c>
      <c r="E72" s="126"/>
      <c r="F72" s="130"/>
      <c r="G72" s="106">
        <v>1411243.1200000001</v>
      </c>
      <c r="H72" s="125">
        <v>2025481.28</v>
      </c>
      <c r="I72" s="125">
        <v>7753584.5199999996</v>
      </c>
      <c r="J72" s="122"/>
      <c r="K72" s="126"/>
      <c r="L72" s="123"/>
      <c r="M72" s="127"/>
      <c r="N72" s="127"/>
      <c r="O72" s="127"/>
      <c r="P72" s="128"/>
      <c r="Q72" s="126"/>
      <c r="R72" s="130"/>
      <c r="S72" s="125">
        <v>4453403.7999999998</v>
      </c>
      <c r="T72" s="112"/>
      <c r="U72" s="112"/>
      <c r="V72" s="128">
        <v>1238716.6899999999</v>
      </c>
      <c r="W72" s="122">
        <v>265439.29999999999</v>
      </c>
      <c r="X72" s="108"/>
      <c r="Y72" s="122">
        <v>13632077.07</v>
      </c>
      <c r="Z72" s="122">
        <v>5568031.4800000004</v>
      </c>
      <c r="AA72" s="108"/>
      <c r="AB72" s="112"/>
      <c r="AC72" s="46"/>
      <c r="AD72" s="46">
        <v>2024</v>
      </c>
      <c r="AE72" s="46">
        <v>2024</v>
      </c>
      <c r="AF72" s="113"/>
      <c r="AG72" s="121"/>
    </row>
    <row r="73" s="102" customFormat="1" ht="35.100000000000001" customHeight="1">
      <c r="A73" s="46">
        <f t="shared" si="6"/>
        <v>36</v>
      </c>
      <c r="B73" s="120" t="s">
        <v>188</v>
      </c>
      <c r="C73" s="104">
        <f t="shared" si="10"/>
        <v>24450860.34</v>
      </c>
      <c r="D73" s="126">
        <v>1912010.02</v>
      </c>
      <c r="E73" s="126"/>
      <c r="F73" s="130"/>
      <c r="G73" s="106">
        <v>1314812.6899999999</v>
      </c>
      <c r="H73" s="125">
        <v>1887079.8700000001</v>
      </c>
      <c r="I73" s="125">
        <v>13272350.449999999</v>
      </c>
      <c r="J73" s="122"/>
      <c r="K73" s="126"/>
      <c r="L73" s="123"/>
      <c r="M73" s="127"/>
      <c r="N73" s="127"/>
      <c r="O73" s="127"/>
      <c r="P73" s="128"/>
      <c r="Q73" s="126"/>
      <c r="R73" s="130"/>
      <c r="S73" s="125">
        <v>4149102.1200000001</v>
      </c>
      <c r="T73" s="112"/>
      <c r="U73" s="112"/>
      <c r="V73" s="128">
        <v>1577474.8600000001</v>
      </c>
      <c r="W73" s="122">
        <v>338030.33000000002</v>
      </c>
      <c r="X73" s="108"/>
      <c r="Y73" s="122">
        <v>17360110.84</v>
      </c>
      <c r="Z73" s="122">
        <v>7090749.5</v>
      </c>
      <c r="AA73" s="108"/>
      <c r="AB73" s="112"/>
      <c r="AC73" s="46"/>
      <c r="AD73" s="46">
        <v>2024</v>
      </c>
      <c r="AE73" s="46">
        <v>2024</v>
      </c>
      <c r="AF73" s="113"/>
      <c r="AG73" s="121"/>
    </row>
    <row r="74" s="102" customFormat="1" ht="35.100000000000001" customHeight="1">
      <c r="A74" s="46">
        <f t="shared" si="6"/>
        <v>37</v>
      </c>
      <c r="B74" s="120" t="s">
        <v>189</v>
      </c>
      <c r="C74" s="104">
        <f t="shared" si="10"/>
        <v>20023409.239999998</v>
      </c>
      <c r="D74" s="126">
        <v>1930621.98</v>
      </c>
      <c r="E74" s="126"/>
      <c r="F74" s="130"/>
      <c r="G74" s="106">
        <v>1217137.22</v>
      </c>
      <c r="H74" s="125">
        <v>1905449.1599999999</v>
      </c>
      <c r="I74" s="125">
        <v>13401546.689999999</v>
      </c>
      <c r="J74" s="122"/>
      <c r="K74" s="126"/>
      <c r="L74" s="123"/>
      <c r="M74" s="127"/>
      <c r="N74" s="127"/>
      <c r="O74" s="127"/>
      <c r="P74" s="128"/>
      <c r="Q74" s="126"/>
      <c r="R74" s="130"/>
      <c r="S74" s="125"/>
      <c r="T74" s="112"/>
      <c r="U74" s="112"/>
      <c r="V74" s="128">
        <v>1291832.8600000001</v>
      </c>
      <c r="W74" s="122">
        <v>276821.33000000002</v>
      </c>
      <c r="X74" s="108"/>
      <c r="Y74" s="122">
        <v>14216620.560000001</v>
      </c>
      <c r="Z74" s="122">
        <v>5806788.6799999997</v>
      </c>
      <c r="AA74" s="108"/>
      <c r="AB74" s="112"/>
      <c r="AC74" s="46"/>
      <c r="AD74" s="46">
        <v>2024</v>
      </c>
      <c r="AE74" s="46">
        <v>2024</v>
      </c>
      <c r="AF74" s="113"/>
      <c r="AG74" s="121"/>
    </row>
    <row r="75" s="102" customFormat="1" ht="35.100000000000001" customHeight="1">
      <c r="A75" s="46">
        <f t="shared" si="6"/>
        <v>38</v>
      </c>
      <c r="B75" s="120" t="s">
        <v>190</v>
      </c>
      <c r="C75" s="104">
        <f t="shared" si="10"/>
        <v>49973737.810000002</v>
      </c>
      <c r="D75" s="126">
        <v>1960854.99</v>
      </c>
      <c r="E75" s="126"/>
      <c r="F75" s="130"/>
      <c r="G75" s="106">
        <v>1908496.3899999999</v>
      </c>
      <c r="H75" s="125">
        <v>2739162.1400000001</v>
      </c>
      <c r="I75" s="125"/>
      <c r="J75" s="122"/>
      <c r="K75" s="126"/>
      <c r="L75" s="123"/>
      <c r="M75" s="127"/>
      <c r="N75" s="127"/>
      <c r="O75" s="127"/>
      <c r="P75" s="128">
        <v>12378114.52</v>
      </c>
      <c r="Q75" s="126"/>
      <c r="R75" s="130">
        <v>21469464.690000001</v>
      </c>
      <c r="S75" s="125">
        <v>6022566.1900000004</v>
      </c>
      <c r="T75" s="112"/>
      <c r="U75" s="112"/>
      <c r="V75" s="128">
        <f>2773336.85+98042.75</f>
        <v>2871379.6000000001</v>
      </c>
      <c r="W75" s="122">
        <f>594286.47+29412.82</f>
        <v>623699.29000000004</v>
      </c>
      <c r="X75" s="108"/>
      <c r="Y75" s="122">
        <v>30520571.960000001</v>
      </c>
      <c r="Z75" s="122">
        <v>12466149.109999999</v>
      </c>
      <c r="AA75" s="108"/>
      <c r="AB75" s="112">
        <v>6987016.7400000002</v>
      </c>
      <c r="AC75" s="46"/>
      <c r="AD75" s="46">
        <v>2024</v>
      </c>
      <c r="AE75" s="46">
        <v>2024</v>
      </c>
      <c r="AF75" s="113"/>
      <c r="AG75" s="121"/>
    </row>
    <row r="76" s="102" customFormat="1" ht="35.100000000000001" customHeight="1">
      <c r="A76" s="46">
        <f t="shared" si="6"/>
        <v>39</v>
      </c>
      <c r="B76" s="120" t="s">
        <v>191</v>
      </c>
      <c r="C76" s="104">
        <f t="shared" si="10"/>
        <v>39661747.920000002</v>
      </c>
      <c r="D76" s="126">
        <v>2784310.4199999999</v>
      </c>
      <c r="E76" s="126"/>
      <c r="F76" s="130"/>
      <c r="G76" s="106">
        <v>1914658.73</v>
      </c>
      <c r="H76" s="125">
        <v>2748006.6099999999</v>
      </c>
      <c r="I76" s="125">
        <v>10519426.52</v>
      </c>
      <c r="J76" s="122"/>
      <c r="K76" s="126"/>
      <c r="L76" s="123"/>
      <c r="M76" s="127"/>
      <c r="N76" s="127"/>
      <c r="O76" s="127"/>
      <c r="P76" s="128">
        <v>12546191.66</v>
      </c>
      <c r="Q76" s="126"/>
      <c r="R76" s="130"/>
      <c r="S76" s="125">
        <v>6042012.4299999997</v>
      </c>
      <c r="T76" s="112"/>
      <c r="U76" s="112"/>
      <c r="V76" s="128">
        <v>2558822.4500000002</v>
      </c>
      <c r="W76" s="122">
        <v>548319.09999999998</v>
      </c>
      <c r="X76" s="108"/>
      <c r="Y76" s="122">
        <v>28159841.02</v>
      </c>
      <c r="Z76" s="122">
        <v>11501906.9</v>
      </c>
      <c r="AA76" s="108"/>
      <c r="AB76" s="112"/>
      <c r="AC76" s="46"/>
      <c r="AD76" s="46">
        <v>2024</v>
      </c>
      <c r="AE76" s="46">
        <v>2024</v>
      </c>
      <c r="AF76" s="113"/>
      <c r="AG76" s="121"/>
    </row>
    <row r="77" s="102" customFormat="1" ht="35.100000000000001" customHeight="1">
      <c r="A77" s="46">
        <f t="shared" si="6"/>
        <v>40</v>
      </c>
      <c r="B77" s="120" t="s">
        <v>192</v>
      </c>
      <c r="C77" s="104">
        <f t="shared" si="10"/>
        <v>47200032.229999997</v>
      </c>
      <c r="D77" s="126">
        <v>2624845.7799999998</v>
      </c>
      <c r="E77" s="126"/>
      <c r="F77" s="130"/>
      <c r="G77" s="106">
        <v>2302276.5600000001</v>
      </c>
      <c r="H77" s="125">
        <v>3304333.6200000001</v>
      </c>
      <c r="I77" s="125"/>
      <c r="J77" s="122"/>
      <c r="K77" s="126"/>
      <c r="L77" s="123"/>
      <c r="M77" s="127"/>
      <c r="N77" s="127"/>
      <c r="O77" s="127"/>
      <c r="P77" s="128"/>
      <c r="Q77" s="126"/>
      <c r="R77" s="130">
        <v>28739521.260000002</v>
      </c>
      <c r="S77" s="125">
        <v>7265202.6100000003</v>
      </c>
      <c r="T77" s="112"/>
      <c r="U77" s="112"/>
      <c r="V77" s="128">
        <f>2300313.17+131242.29</f>
        <v>2431555.46</v>
      </c>
      <c r="W77" s="122">
        <f>492924.25+39372.69</f>
        <v>532296.93999999994</v>
      </c>
      <c r="X77" s="108"/>
      <c r="Y77" s="122">
        <v>28167334.870000001</v>
      </c>
      <c r="Z77" s="122">
        <v>10339907.74</v>
      </c>
      <c r="AA77" s="108"/>
      <c r="AB77" s="112">
        <v>8692789.6199999992</v>
      </c>
      <c r="AC77" s="46"/>
      <c r="AD77" s="46">
        <v>2024</v>
      </c>
      <c r="AE77" s="46">
        <v>2024</v>
      </c>
      <c r="AF77" s="113"/>
      <c r="AG77" s="121"/>
    </row>
    <row r="78" s="102" customFormat="1" ht="35.100000000000001" customHeight="1">
      <c r="A78" s="46">
        <f t="shared" ref="A78:A93" si="14">A77+1</f>
        <v>41</v>
      </c>
      <c r="B78" s="120" t="s">
        <v>193</v>
      </c>
      <c r="C78" s="104">
        <f t="shared" si="10"/>
        <v>35011637.450000003</v>
      </c>
      <c r="D78" s="126">
        <v>3742284.9500000002</v>
      </c>
      <c r="E78" s="126"/>
      <c r="F78" s="130"/>
      <c r="G78" s="106">
        <v>2573419.4399999999</v>
      </c>
      <c r="H78" s="125">
        <v>3693490.3799999999</v>
      </c>
      <c r="I78" s="125">
        <v>14138758.109999999</v>
      </c>
      <c r="J78" s="122"/>
      <c r="K78" s="126"/>
      <c r="L78" s="123"/>
      <c r="M78" s="127"/>
      <c r="N78" s="127"/>
      <c r="O78" s="127"/>
      <c r="P78" s="128"/>
      <c r="Q78" s="126"/>
      <c r="R78" s="130"/>
      <c r="S78" s="125">
        <v>8120837.3899999997</v>
      </c>
      <c r="T78" s="112"/>
      <c r="U78" s="112"/>
      <c r="V78" s="128">
        <v>2258815.3300000001</v>
      </c>
      <c r="W78" s="122">
        <v>484031.84999999998</v>
      </c>
      <c r="X78" s="108"/>
      <c r="Y78" s="122">
        <v>24858262.59</v>
      </c>
      <c r="Z78" s="122">
        <v>10153374.859999999</v>
      </c>
      <c r="AA78" s="108"/>
      <c r="AB78" s="112"/>
      <c r="AC78" s="46"/>
      <c r="AD78" s="46">
        <v>2024</v>
      </c>
      <c r="AE78" s="46">
        <v>2024</v>
      </c>
      <c r="AF78" s="113"/>
      <c r="AG78" s="121"/>
    </row>
    <row r="79" s="102" customFormat="1" ht="35.100000000000001" customHeight="1">
      <c r="A79" s="46">
        <f t="shared" si="14"/>
        <v>42</v>
      </c>
      <c r="B79" s="120" t="s">
        <v>194</v>
      </c>
      <c r="C79" s="104">
        <f t="shared" si="10"/>
        <v>54856487.039999999</v>
      </c>
      <c r="D79" s="126">
        <v>3851002.46</v>
      </c>
      <c r="E79" s="126"/>
      <c r="F79" s="130"/>
      <c r="G79" s="106">
        <v>2648180.1099999999</v>
      </c>
      <c r="H79" s="125">
        <v>3800790.3500000001</v>
      </c>
      <c r="I79" s="125">
        <v>14549504.619999999</v>
      </c>
      <c r="J79" s="122"/>
      <c r="K79" s="126"/>
      <c r="L79" s="123"/>
      <c r="M79" s="127"/>
      <c r="N79" s="127"/>
      <c r="O79" s="127"/>
      <c r="P79" s="128">
        <v>17352740.02</v>
      </c>
      <c r="Q79" s="126"/>
      <c r="R79" s="130"/>
      <c r="S79" s="125">
        <v>8356756.6699999999</v>
      </c>
      <c r="T79" s="112"/>
      <c r="U79" s="112"/>
      <c r="V79" s="128">
        <v>3539128.1899999999</v>
      </c>
      <c r="W79" s="122">
        <v>758384.62</v>
      </c>
      <c r="X79" s="108"/>
      <c r="Y79" s="122">
        <v>38948105.799999997</v>
      </c>
      <c r="Z79" s="122">
        <v>15908381.24</v>
      </c>
      <c r="AA79" s="108"/>
      <c r="AB79" s="112"/>
      <c r="AC79" s="46"/>
      <c r="AD79" s="46">
        <v>2024</v>
      </c>
      <c r="AE79" s="46">
        <v>2024</v>
      </c>
      <c r="AF79" s="113"/>
      <c r="AG79" s="121"/>
    </row>
    <row r="80" s="102" customFormat="1" ht="35.100000000000001" customHeight="1">
      <c r="A80" s="46">
        <f t="shared" si="14"/>
        <v>43</v>
      </c>
      <c r="B80" s="120" t="s">
        <v>195</v>
      </c>
      <c r="C80" s="104">
        <f t="shared" si="10"/>
        <v>52077611.649999999</v>
      </c>
      <c r="D80" s="126">
        <v>3655921.5</v>
      </c>
      <c r="E80" s="126"/>
      <c r="F80" s="130"/>
      <c r="G80" s="106">
        <v>2514030.75</v>
      </c>
      <c r="H80" s="125">
        <v>3608253</v>
      </c>
      <c r="I80" s="125">
        <v>13812467.630000001</v>
      </c>
      <c r="J80" s="122"/>
      <c r="K80" s="126"/>
      <c r="L80" s="123"/>
      <c r="M80" s="127"/>
      <c r="N80" s="127"/>
      <c r="O80" s="127"/>
      <c r="P80" s="128">
        <v>16473699</v>
      </c>
      <c r="Q80" s="126"/>
      <c r="R80" s="130"/>
      <c r="S80" s="125">
        <v>7933426.8799999999</v>
      </c>
      <c r="T80" s="112"/>
      <c r="U80" s="112"/>
      <c r="V80" s="128">
        <v>3359845.9100000001</v>
      </c>
      <c r="W80" s="122">
        <v>719966.97999999998</v>
      </c>
      <c r="X80" s="108"/>
      <c r="Y80" s="122">
        <v>36975104.270000003</v>
      </c>
      <c r="Z80" s="122">
        <v>15102507.380000001</v>
      </c>
      <c r="AA80" s="108"/>
      <c r="AB80" s="112"/>
      <c r="AC80" s="46"/>
      <c r="AD80" s="46">
        <v>2024</v>
      </c>
      <c r="AE80" s="46">
        <v>2024</v>
      </c>
      <c r="AF80" s="113"/>
      <c r="AG80" s="121"/>
    </row>
    <row r="81" s="102" customFormat="1" ht="35.100000000000001" customHeight="1">
      <c r="A81" s="46">
        <f t="shared" si="14"/>
        <v>44</v>
      </c>
      <c r="B81" s="120" t="s">
        <v>196</v>
      </c>
      <c r="C81" s="104">
        <f t="shared" si="10"/>
        <v>34348293.960000001</v>
      </c>
      <c r="D81" s="126">
        <v>3671382.23</v>
      </c>
      <c r="E81" s="126"/>
      <c r="F81" s="130"/>
      <c r="G81" s="106">
        <v>2524662.48</v>
      </c>
      <c r="H81" s="125">
        <v>3623512.1400000001</v>
      </c>
      <c r="I81" s="125">
        <v>13870879.949999999</v>
      </c>
      <c r="J81" s="122"/>
      <c r="K81" s="126"/>
      <c r="L81" s="123"/>
      <c r="M81" s="127"/>
      <c r="N81" s="127"/>
      <c r="O81" s="127"/>
      <c r="P81" s="128"/>
      <c r="Q81" s="126"/>
      <c r="R81" s="130"/>
      <c r="S81" s="125">
        <v>7966976.9900000002</v>
      </c>
      <c r="T81" s="112"/>
      <c r="U81" s="112"/>
      <c r="V81" s="128">
        <v>2216018.9700000002</v>
      </c>
      <c r="W81" s="122">
        <v>474861.20000000001</v>
      </c>
      <c r="X81" s="108"/>
      <c r="Y81" s="122">
        <v>24387288.710000001</v>
      </c>
      <c r="Z81" s="122">
        <v>9961005.25</v>
      </c>
      <c r="AA81" s="108"/>
      <c r="AB81" s="112"/>
      <c r="AC81" s="46"/>
      <c r="AD81" s="46">
        <v>2024</v>
      </c>
      <c r="AE81" s="46">
        <v>2024</v>
      </c>
      <c r="AF81" s="113"/>
      <c r="AG81" s="121"/>
    </row>
    <row r="82" s="132" customFormat="1" ht="35.100000000000001" customHeight="1">
      <c r="A82" s="133">
        <f t="shared" si="14"/>
        <v>45</v>
      </c>
      <c r="B82" s="134" t="s">
        <v>197</v>
      </c>
      <c r="C82" s="135">
        <f t="shared" si="10"/>
        <v>53731962.100000001</v>
      </c>
      <c r="D82" s="136">
        <v>2255279.0499999998</v>
      </c>
      <c r="E82" s="148"/>
      <c r="F82" s="137"/>
      <c r="G82" s="138">
        <v>3019249.5800000001</v>
      </c>
      <c r="H82" s="139"/>
      <c r="I82" s="139">
        <v>11425449.779999999</v>
      </c>
      <c r="J82" s="148">
        <v>1</v>
      </c>
      <c r="K82" s="136">
        <v>2771340</v>
      </c>
      <c r="L82" s="141"/>
      <c r="M82" s="142"/>
      <c r="N82" s="142"/>
      <c r="O82" s="142"/>
      <c r="P82" s="143">
        <v>12489026.380000001</v>
      </c>
      <c r="Q82" s="136"/>
      <c r="R82" s="137">
        <v>11354474.23</v>
      </c>
      <c r="S82" s="139">
        <v>6272237.0999999996</v>
      </c>
      <c r="T82" s="144"/>
      <c r="U82" s="144"/>
      <c r="V82" s="143">
        <f>3625100.13-224000</f>
        <v>3401100.1299999999</v>
      </c>
      <c r="W82" s="140">
        <f>767997.99-24192.14</f>
        <v>743805.84999999998</v>
      </c>
      <c r="X82" s="145"/>
      <c r="Y82" s="140">
        <v>38149693.090000004</v>
      </c>
      <c r="Z82" s="140">
        <v>15582269.01</v>
      </c>
      <c r="AA82" s="145"/>
      <c r="AB82" s="144"/>
      <c r="AC82" s="133"/>
      <c r="AD82" s="133">
        <v>2024</v>
      </c>
      <c r="AE82" s="133">
        <v>2024</v>
      </c>
      <c r="AF82" s="146"/>
      <c r="AG82" s="147"/>
    </row>
    <row r="83" s="132" customFormat="1" ht="35.100000000000001" customHeight="1">
      <c r="A83" s="133">
        <f t="shared" si="14"/>
        <v>46</v>
      </c>
      <c r="B83" s="134" t="s">
        <v>198</v>
      </c>
      <c r="C83" s="135">
        <f t="shared" si="10"/>
        <v>43178286.799999997</v>
      </c>
      <c r="D83" s="136">
        <v>2258352.3700000001</v>
      </c>
      <c r="E83" s="148"/>
      <c r="F83" s="137"/>
      <c r="G83" s="138">
        <v>3023363.98</v>
      </c>
      <c r="H83" s="139">
        <v>2766351.5899999999</v>
      </c>
      <c r="I83" s="139">
        <v>11441019.5</v>
      </c>
      <c r="J83" s="148">
        <v>1</v>
      </c>
      <c r="K83" s="136">
        <v>2771340</v>
      </c>
      <c r="L83" s="141"/>
      <c r="M83" s="142"/>
      <c r="N83" s="142"/>
      <c r="O83" s="142"/>
      <c r="P83" s="143"/>
      <c r="Q83" s="136"/>
      <c r="R83" s="137">
        <v>11369947.23</v>
      </c>
      <c r="S83" s="139">
        <v>6280784.4199999999</v>
      </c>
      <c r="T83" s="144"/>
      <c r="U83" s="144"/>
      <c r="V83" s="143">
        <f>2754142.74-224000+138317.58</f>
        <v>2668460.3199999998</v>
      </c>
      <c r="W83" s="140">
        <f>581364.26-24192.14+41495.27</f>
        <v>598667.39000000001</v>
      </c>
      <c r="X83" s="145"/>
      <c r="Y83" s="140">
        <v>28564806.879999999</v>
      </c>
      <c r="Z83" s="140">
        <v>11667315.48</v>
      </c>
      <c r="AA83" s="145"/>
      <c r="AB83" s="144">
        <v>2946164.4399999999</v>
      </c>
      <c r="AC83" s="133"/>
      <c r="AD83" s="133">
        <v>2024</v>
      </c>
      <c r="AE83" s="133">
        <v>2024</v>
      </c>
      <c r="AF83" s="146"/>
      <c r="AG83" s="147"/>
    </row>
    <row r="84" s="132" customFormat="1" ht="35.100000000000001" customHeight="1">
      <c r="A84" s="133">
        <f t="shared" si="14"/>
        <v>47</v>
      </c>
      <c r="B84" s="134" t="s">
        <v>199</v>
      </c>
      <c r="C84" s="135">
        <f t="shared" si="10"/>
        <v>61674525.130000003</v>
      </c>
      <c r="D84" s="136">
        <v>2618852.8100000001</v>
      </c>
      <c r="E84" s="148"/>
      <c r="F84" s="137"/>
      <c r="G84" s="138">
        <v>3505983.1000000001</v>
      </c>
      <c r="H84" s="139"/>
      <c r="I84" s="139">
        <v>13267347.66</v>
      </c>
      <c r="J84" s="148">
        <v>1</v>
      </c>
      <c r="K84" s="136">
        <v>2771340</v>
      </c>
      <c r="L84" s="141"/>
      <c r="M84" s="142"/>
      <c r="N84" s="142"/>
      <c r="O84" s="142"/>
      <c r="P84" s="143"/>
      <c r="Q84" s="136"/>
      <c r="R84" s="137">
        <v>28673904</v>
      </c>
      <c r="S84" s="139">
        <v>7283385.0599999996</v>
      </c>
      <c r="T84" s="144"/>
      <c r="U84" s="144"/>
      <c r="V84" s="143">
        <f>3138234.92-224000</f>
        <v>2914234.9199999999</v>
      </c>
      <c r="W84" s="140">
        <f>663669.72-24192.14</f>
        <v>639477.57999999996</v>
      </c>
      <c r="X84" s="145"/>
      <c r="Y84" s="140">
        <v>32791741.390000001</v>
      </c>
      <c r="Z84" s="140">
        <v>13393809.869999999</v>
      </c>
      <c r="AA84" s="145"/>
      <c r="AB84" s="144">
        <v>15488973.869999999</v>
      </c>
      <c r="AC84" s="133"/>
      <c r="AD84" s="133">
        <v>2024</v>
      </c>
      <c r="AE84" s="133">
        <v>2024</v>
      </c>
      <c r="AF84" s="146"/>
      <c r="AG84" s="147"/>
    </row>
    <row r="85" s="132" customFormat="1" ht="35.100000000000001" customHeight="1">
      <c r="A85" s="133">
        <f t="shared" si="14"/>
        <v>48</v>
      </c>
      <c r="B85" s="134" t="s">
        <v>200</v>
      </c>
      <c r="C85" s="135">
        <f t="shared" si="10"/>
        <v>65151493.43</v>
      </c>
      <c r="D85" s="136">
        <v>2618699.1400000001</v>
      </c>
      <c r="E85" s="148"/>
      <c r="F85" s="137"/>
      <c r="G85" s="138">
        <v>3505777.3799999999</v>
      </c>
      <c r="H85" s="139">
        <v>3207755.6299999999</v>
      </c>
      <c r="I85" s="139">
        <v>13266569.17</v>
      </c>
      <c r="J85" s="148">
        <v>1</v>
      </c>
      <c r="K85" s="136">
        <v>2771340</v>
      </c>
      <c r="L85" s="141"/>
      <c r="M85" s="142"/>
      <c r="N85" s="142"/>
      <c r="O85" s="142"/>
      <c r="P85" s="143"/>
      <c r="Q85" s="136"/>
      <c r="R85" s="137">
        <v>28672221.5</v>
      </c>
      <c r="S85" s="139">
        <v>7282957.6900000004</v>
      </c>
      <c r="T85" s="144"/>
      <c r="U85" s="144"/>
      <c r="V85" s="143">
        <f>3362614.08-224000</f>
        <v>3138614.0800000001</v>
      </c>
      <c r="W85" s="140">
        <f>711750.98-24192.14</f>
        <v>687558.83999999997</v>
      </c>
      <c r="X85" s="145"/>
      <c r="Y85" s="140">
        <v>35261034.170000002</v>
      </c>
      <c r="Z85" s="140">
        <v>14402394.24</v>
      </c>
      <c r="AA85" s="145"/>
      <c r="AB85" s="144">
        <v>15488065.02</v>
      </c>
      <c r="AC85" s="133"/>
      <c r="AD85" s="133">
        <v>2024</v>
      </c>
      <c r="AE85" s="133">
        <v>2024</v>
      </c>
      <c r="AF85" s="146"/>
      <c r="AG85" s="147"/>
    </row>
    <row r="86" s="132" customFormat="1" ht="35.100000000000001" customHeight="1">
      <c r="A86" s="133">
        <f t="shared" si="14"/>
        <v>49</v>
      </c>
      <c r="B86" s="134" t="s">
        <v>201</v>
      </c>
      <c r="C86" s="135">
        <f t="shared" si="10"/>
        <v>26004904.879999999</v>
      </c>
      <c r="D86" s="137">
        <v>2796413.8700000001</v>
      </c>
      <c r="E86" s="136"/>
      <c r="F86" s="137"/>
      <c r="G86" s="138">
        <v>3743692.5600000001</v>
      </c>
      <c r="H86" s="139">
        <v>3331329.9399999999</v>
      </c>
      <c r="I86" s="139">
        <v>14166888.23</v>
      </c>
      <c r="J86" s="140"/>
      <c r="K86" s="136"/>
      <c r="L86" s="141"/>
      <c r="M86" s="142"/>
      <c r="N86" s="142"/>
      <c r="O86" s="142"/>
      <c r="P86" s="143"/>
      <c r="Q86" s="136"/>
      <c r="R86" s="137"/>
      <c r="S86" s="139"/>
      <c r="T86" s="144"/>
      <c r="U86" s="144"/>
      <c r="V86" s="143">
        <f>1449489.63+156515.78</f>
        <v>1606005.4099999999</v>
      </c>
      <c r="W86" s="140">
        <f>310604.92+49969.95</f>
        <v>360574.87</v>
      </c>
      <c r="X86" s="145"/>
      <c r="Y86" s="140">
        <v>15951633.34</v>
      </c>
      <c r="Z86" s="140">
        <v>6515455.8700000001</v>
      </c>
      <c r="AA86" s="145"/>
      <c r="AB86" s="144">
        <v>3537815.6699999999</v>
      </c>
      <c r="AC86" s="133"/>
      <c r="AD86" s="133">
        <v>2024</v>
      </c>
      <c r="AE86" s="133">
        <v>2024</v>
      </c>
      <c r="AF86" s="146"/>
      <c r="AG86" s="147"/>
    </row>
    <row r="87" s="132" customFormat="1" ht="35.100000000000001" customHeight="1">
      <c r="A87" s="133">
        <f t="shared" si="14"/>
        <v>50</v>
      </c>
      <c r="B87" s="134" t="s">
        <v>148</v>
      </c>
      <c r="C87" s="135">
        <f t="shared" si="10"/>
        <v>46085500.579999998</v>
      </c>
      <c r="D87" s="137">
        <v>3424896.7999999998</v>
      </c>
      <c r="E87" s="136"/>
      <c r="F87" s="137"/>
      <c r="G87" s="138">
        <v>2355164.3199999998</v>
      </c>
      <c r="H87" s="139">
        <v>3380240.5699999998</v>
      </c>
      <c r="I87" s="139">
        <v>12939631.289999999</v>
      </c>
      <c r="J87" s="140"/>
      <c r="K87" s="136"/>
      <c r="L87" s="141"/>
      <c r="M87" s="142"/>
      <c r="N87" s="142"/>
      <c r="O87" s="142"/>
      <c r="P87" s="143"/>
      <c r="Q87" s="136"/>
      <c r="R87" s="137">
        <v>20449008.629999999</v>
      </c>
      <c r="S87" s="139"/>
      <c r="T87" s="144"/>
      <c r="U87" s="144"/>
      <c r="V87" s="143">
        <f>2741809.07+156515.78</f>
        <v>2898324.8500000001</v>
      </c>
      <c r="W87" s="140">
        <f>587530.51+50703.61</f>
        <v>638234.12</v>
      </c>
      <c r="X87" s="145"/>
      <c r="Y87" s="140">
        <v>30173608.84</v>
      </c>
      <c r="Z87" s="140">
        <v>12324431.779999999</v>
      </c>
      <c r="AA87" s="145"/>
      <c r="AB87" s="144">
        <v>3587459.96</v>
      </c>
      <c r="AC87" s="133"/>
      <c r="AD87" s="133">
        <v>2024</v>
      </c>
      <c r="AE87" s="133">
        <v>2024</v>
      </c>
      <c r="AF87" s="146"/>
      <c r="AG87" s="147"/>
    </row>
    <row r="88" s="132" customFormat="1" ht="35.100000000000001" customHeight="1">
      <c r="A88" s="133">
        <f t="shared" si="14"/>
        <v>51</v>
      </c>
      <c r="B88" s="134" t="s">
        <v>149</v>
      </c>
      <c r="C88" s="135">
        <f t="shared" si="10"/>
        <v>55944171.020000003</v>
      </c>
      <c r="D88" s="137">
        <v>2700987.2799999998</v>
      </c>
      <c r="E88" s="136"/>
      <c r="F88" s="137"/>
      <c r="G88" s="138">
        <v>3615940.4399999999</v>
      </c>
      <c r="H88" s="139">
        <v>3308553.8599999999</v>
      </c>
      <c r="I88" s="139">
        <v>13683448.42</v>
      </c>
      <c r="J88" s="140"/>
      <c r="K88" s="136"/>
      <c r="L88" s="141"/>
      <c r="M88" s="142"/>
      <c r="N88" s="142"/>
      <c r="O88" s="142"/>
      <c r="P88" s="143"/>
      <c r="Q88" s="136"/>
      <c r="R88" s="137">
        <v>29573197.039999999</v>
      </c>
      <c r="S88" s="139"/>
      <c r="T88" s="144"/>
      <c r="U88" s="144"/>
      <c r="V88" s="143">
        <f>2351917.55+156515.78</f>
        <v>2508433.3300000001</v>
      </c>
      <c r="W88" s="140">
        <f>503982.34+49628.31</f>
        <v>553610.65000000002</v>
      </c>
      <c r="X88" s="145"/>
      <c r="Y88" s="140">
        <v>25882852.68</v>
      </c>
      <c r="Z88" s="140">
        <v>10571869.4</v>
      </c>
      <c r="AA88" s="145"/>
      <c r="AB88" s="144">
        <v>19489448.940000001</v>
      </c>
      <c r="AC88" s="133"/>
      <c r="AD88" s="133">
        <v>2024</v>
      </c>
      <c r="AE88" s="133">
        <v>2024</v>
      </c>
      <c r="AF88" s="146"/>
      <c r="AG88" s="147"/>
    </row>
    <row r="89" s="149" customFormat="1" ht="35.100000000000001" customHeight="1">
      <c r="A89" s="133">
        <f t="shared" si="14"/>
        <v>52</v>
      </c>
      <c r="B89" s="134" t="s">
        <v>150</v>
      </c>
      <c r="C89" s="135">
        <f t="shared" si="10"/>
        <v>56759863.530000001</v>
      </c>
      <c r="D89" s="137">
        <v>2740479.4399999999</v>
      </c>
      <c r="E89" s="136"/>
      <c r="F89" s="137"/>
      <c r="G89" s="138">
        <v>3668810.48</v>
      </c>
      <c r="H89" s="139">
        <v>3356929.4900000002</v>
      </c>
      <c r="I89" s="139">
        <v>13883519.32</v>
      </c>
      <c r="J89" s="140"/>
      <c r="K89" s="136"/>
      <c r="L89" s="141"/>
      <c r="M89" s="142"/>
      <c r="N89" s="142"/>
      <c r="O89" s="142"/>
      <c r="P89" s="143"/>
      <c r="Q89" s="136"/>
      <c r="R89" s="137">
        <v>30005598</v>
      </c>
      <c r="S89" s="139"/>
      <c r="T89" s="144"/>
      <c r="U89" s="144"/>
      <c r="V89" s="143">
        <f>2386305.83+156515.78</f>
        <v>2542821.6099999999</v>
      </c>
      <c r="W89" s="140">
        <f>511351.25+50353.94</f>
        <v>561705.18999999994</v>
      </c>
      <c r="X89" s="145"/>
      <c r="Y89" s="140">
        <v>26261295.699999999</v>
      </c>
      <c r="Z89" s="140">
        <v>10726444.720000001</v>
      </c>
      <c r="AA89" s="145"/>
      <c r="AB89" s="144">
        <v>19772123.109999999</v>
      </c>
      <c r="AC89" s="133"/>
      <c r="AD89" s="133">
        <v>2024</v>
      </c>
      <c r="AE89" s="133">
        <v>2024</v>
      </c>
      <c r="AF89" s="150"/>
      <c r="AG89" s="150"/>
    </row>
    <row r="90" s="151" customFormat="1" ht="35.100000000000001" customHeight="1">
      <c r="A90" s="133">
        <f t="shared" si="14"/>
        <v>53</v>
      </c>
      <c r="B90" s="134" t="s">
        <v>151</v>
      </c>
      <c r="C90" s="135">
        <f t="shared" si="10"/>
        <v>72302448.549999997</v>
      </c>
      <c r="D90" s="137">
        <v>3121647.96</v>
      </c>
      <c r="E90" s="136"/>
      <c r="F90" s="137"/>
      <c r="G90" s="138">
        <v>4179098.9399999999</v>
      </c>
      <c r="H90" s="139">
        <v>3823838.96</v>
      </c>
      <c r="I90" s="139">
        <v>13866003.390000001</v>
      </c>
      <c r="J90" s="140"/>
      <c r="K90" s="136"/>
      <c r="L90" s="141"/>
      <c r="M90" s="142"/>
      <c r="N90" s="142"/>
      <c r="O90" s="142"/>
      <c r="P90" s="143"/>
      <c r="Q90" s="136"/>
      <c r="R90" s="137">
        <v>34179024.359999999</v>
      </c>
      <c r="S90" s="139">
        <v>7724182.3399999999</v>
      </c>
      <c r="T90" s="144"/>
      <c r="U90" s="144"/>
      <c r="V90" s="143">
        <f>3711945.49+693300.17</f>
        <v>4405245.6600000001</v>
      </c>
      <c r="W90" s="140">
        <f>795416.89+207990.05</f>
        <v>1003406.9399999999</v>
      </c>
      <c r="X90" s="145"/>
      <c r="Y90" s="140">
        <v>40849960.009999998</v>
      </c>
      <c r="Z90" s="140">
        <v>16685194.93</v>
      </c>
      <c r="AA90" s="145"/>
      <c r="AB90" s="144">
        <v>14767293.609999999</v>
      </c>
      <c r="AC90" s="133"/>
      <c r="AD90" s="133">
        <v>2024</v>
      </c>
      <c r="AE90" s="133">
        <v>2024</v>
      </c>
      <c r="AF90" s="152"/>
      <c r="AG90" s="152"/>
    </row>
    <row r="91" s="151" customFormat="1" ht="35.100000000000001" customHeight="1">
      <c r="A91" s="133">
        <f t="shared" si="14"/>
        <v>54</v>
      </c>
      <c r="B91" s="134" t="s">
        <v>152</v>
      </c>
      <c r="C91" s="135">
        <f t="shared" si="10"/>
        <v>60064519.539999999</v>
      </c>
      <c r="D91" s="137">
        <v>3115501.3199999998</v>
      </c>
      <c r="E91" s="136"/>
      <c r="F91" s="137"/>
      <c r="G91" s="138">
        <v>4170870.1400000001</v>
      </c>
      <c r="H91" s="139">
        <v>3370105.73</v>
      </c>
      <c r="I91" s="137">
        <v>15783414.41</v>
      </c>
      <c r="J91" s="140"/>
      <c r="K91" s="136"/>
      <c r="L91" s="141"/>
      <c r="M91" s="142"/>
      <c r="N91" s="142"/>
      <c r="O91" s="142"/>
      <c r="P91" s="143"/>
      <c r="Q91" s="136"/>
      <c r="R91" s="137">
        <v>30123372.579999998</v>
      </c>
      <c r="S91" s="139"/>
      <c r="T91" s="144"/>
      <c r="U91" s="144"/>
      <c r="V91" s="143">
        <f>2712860.7+156515.78</f>
        <v>2869376.48</v>
      </c>
      <c r="W91" s="140">
        <f>581327.29+50551.59</f>
        <v>631878.88</v>
      </c>
      <c r="X91" s="145"/>
      <c r="Y91" s="140">
        <v>29855031.960000001</v>
      </c>
      <c r="Z91" s="140">
        <v>12194308.83</v>
      </c>
      <c r="AA91" s="145"/>
      <c r="AB91" s="144">
        <v>18015178.75</v>
      </c>
      <c r="AC91" s="133"/>
      <c r="AD91" s="133">
        <v>2024</v>
      </c>
      <c r="AE91" s="133">
        <v>2024</v>
      </c>
      <c r="AF91" s="152"/>
      <c r="AG91" s="153"/>
    </row>
    <row r="92" s="151" customFormat="1" ht="35.100000000000001" customHeight="1">
      <c r="A92" s="133">
        <f t="shared" si="14"/>
        <v>55</v>
      </c>
      <c r="B92" s="134" t="s">
        <v>202</v>
      </c>
      <c r="C92" s="135">
        <f t="shared" si="10"/>
        <v>63633067.950000003</v>
      </c>
      <c r="D92" s="137">
        <v>3026682.3700000001</v>
      </c>
      <c r="E92" s="136"/>
      <c r="F92" s="137"/>
      <c r="G92" s="138">
        <v>4051963.98</v>
      </c>
      <c r="H92" s="139">
        <v>3707511.5899999999</v>
      </c>
      <c r="I92" s="137">
        <v>15333449.5</v>
      </c>
      <c r="J92" s="140"/>
      <c r="K92" s="136"/>
      <c r="L92" s="141"/>
      <c r="M92" s="142"/>
      <c r="N92" s="142"/>
      <c r="O92" s="142"/>
      <c r="P92" s="143"/>
      <c r="Q92" s="136"/>
      <c r="R92" s="137">
        <v>33139243.07</v>
      </c>
      <c r="S92" s="139"/>
      <c r="T92" s="144"/>
      <c r="U92" s="144"/>
      <c r="V92" s="143">
        <f>1828372.53+1656962.15</f>
        <v>3485334.6800000002</v>
      </c>
      <c r="W92" s="140">
        <f>391794.11+497088.65</f>
        <v>888882.76000000001</v>
      </c>
      <c r="X92" s="145"/>
      <c r="Y92" s="140">
        <v>20121239.600000001</v>
      </c>
      <c r="Z92" s="140">
        <v>8218534.4800000004</v>
      </c>
      <c r="AA92" s="145"/>
      <c r="AB92" s="144">
        <v>35293293.869999997</v>
      </c>
      <c r="AC92" s="133"/>
      <c r="AD92" s="133">
        <v>2024</v>
      </c>
      <c r="AE92" s="133">
        <v>2024</v>
      </c>
      <c r="AF92" s="152"/>
      <c r="AG92" s="153"/>
    </row>
    <row r="93" ht="35.100000000000001" customHeight="1">
      <c r="A93" s="46">
        <f t="shared" si="14"/>
        <v>56</v>
      </c>
      <c r="B93" s="120" t="s">
        <v>203</v>
      </c>
      <c r="C93" s="104">
        <f t="shared" si="10"/>
        <v>65369382.270000003</v>
      </c>
      <c r="D93" s="130">
        <v>2731950.98</v>
      </c>
      <c r="E93" s="126"/>
      <c r="F93" s="130"/>
      <c r="G93" s="106">
        <v>3657393.02</v>
      </c>
      <c r="H93" s="125">
        <v>3346482.6099999999</v>
      </c>
      <c r="I93" s="130">
        <v>13840313.35</v>
      </c>
      <c r="J93" s="122"/>
      <c r="K93" s="126"/>
      <c r="L93" s="123"/>
      <c r="M93" s="127"/>
      <c r="N93" s="127"/>
      <c r="O93" s="127"/>
      <c r="P93" s="128"/>
      <c r="Q93" s="126"/>
      <c r="R93" s="130">
        <v>29912219.579999998</v>
      </c>
      <c r="S93" s="125">
        <v>6759919.0599999996</v>
      </c>
      <c r="T93" s="112"/>
      <c r="U93" s="112"/>
      <c r="V93" s="128">
        <v>4217379.4900000002</v>
      </c>
      <c r="W93" s="122">
        <v>903724.18000000005</v>
      </c>
      <c r="X93" s="108"/>
      <c r="Y93" s="122">
        <v>46412261.409999996</v>
      </c>
      <c r="Z93" s="122">
        <v>18957120.859999999</v>
      </c>
      <c r="AA93" s="108"/>
      <c r="AB93" s="112"/>
      <c r="AC93" s="46"/>
      <c r="AD93" s="46">
        <v>2024</v>
      </c>
      <c r="AE93" s="46">
        <v>2024</v>
      </c>
      <c r="AF93" s="68"/>
      <c r="AG93" s="154"/>
    </row>
    <row r="94" s="117" customFormat="1" ht="54.950000000000003" customHeight="1">
      <c r="A94" s="100" t="s">
        <v>100</v>
      </c>
      <c r="B94" s="100"/>
      <c r="C94" s="95">
        <f t="shared" ref="C94:AC94" si="15">SUM(C95:C99)</f>
        <v>65375068.32</v>
      </c>
      <c r="D94" s="95">
        <f t="shared" si="15"/>
        <v>2374775.3700000001</v>
      </c>
      <c r="E94" s="95">
        <f t="shared" si="15"/>
        <v>0</v>
      </c>
      <c r="F94" s="95">
        <f t="shared" si="15"/>
        <v>0</v>
      </c>
      <c r="G94" s="95">
        <f t="shared" si="15"/>
        <v>2400993.54</v>
      </c>
      <c r="H94" s="95">
        <f t="shared" si="15"/>
        <v>0</v>
      </c>
      <c r="I94" s="95">
        <f t="shared" si="15"/>
        <v>21825714.629999999</v>
      </c>
      <c r="J94" s="95">
        <f t="shared" si="15"/>
        <v>0</v>
      </c>
      <c r="K94" s="95">
        <f t="shared" si="15"/>
        <v>0</v>
      </c>
      <c r="L94" s="95">
        <f t="shared" si="15"/>
        <v>5890218.04</v>
      </c>
      <c r="M94" s="95">
        <f t="shared" si="15"/>
        <v>0</v>
      </c>
      <c r="N94" s="95">
        <f t="shared" si="15"/>
        <v>0</v>
      </c>
      <c r="O94" s="95">
        <f t="shared" si="15"/>
        <v>0</v>
      </c>
      <c r="P94" s="95">
        <f t="shared" si="15"/>
        <v>0</v>
      </c>
      <c r="Q94" s="95">
        <f t="shared" si="15"/>
        <v>0</v>
      </c>
      <c r="R94" s="95">
        <f t="shared" si="15"/>
        <v>27539870.359999999</v>
      </c>
      <c r="S94" s="95">
        <f t="shared" si="15"/>
        <v>0</v>
      </c>
      <c r="T94" s="95">
        <f t="shared" si="15"/>
        <v>0</v>
      </c>
      <c r="U94" s="95">
        <f t="shared" si="15"/>
        <v>0</v>
      </c>
      <c r="V94" s="95">
        <f t="shared" si="15"/>
        <v>4443022.7999999998</v>
      </c>
      <c r="W94" s="95">
        <f t="shared" si="15"/>
        <v>900473.57999999996</v>
      </c>
      <c r="X94" s="95">
        <f t="shared" si="15"/>
        <v>0</v>
      </c>
      <c r="Y94" s="95">
        <f t="shared" si="15"/>
        <v>0</v>
      </c>
      <c r="Z94" s="95">
        <f t="shared" si="15"/>
        <v>0</v>
      </c>
      <c r="AA94" s="95">
        <f t="shared" si="15"/>
        <v>0</v>
      </c>
      <c r="AB94" s="95">
        <f t="shared" si="15"/>
        <v>65375068.32</v>
      </c>
      <c r="AC94" s="95">
        <f t="shared" si="15"/>
        <v>0</v>
      </c>
      <c r="AD94" s="100" t="s">
        <v>143</v>
      </c>
      <c r="AE94" s="100" t="s">
        <v>143</v>
      </c>
      <c r="AF94" s="118"/>
      <c r="AG94" s="118"/>
    </row>
    <row r="95" s="102" customFormat="1" ht="35.100000000000001" customHeight="1">
      <c r="A95" s="46">
        <v>1</v>
      </c>
      <c r="B95" s="120" t="s">
        <v>101</v>
      </c>
      <c r="C95" s="104">
        <f t="shared" ref="C95:C99" si="16">D95+F95+G95+H95+I95+K95+L95+M95+O95+P95+Q95+R95+S95+W95+V95+X95</f>
        <v>21947214.190000001</v>
      </c>
      <c r="D95" s="104">
        <f>ROUND(3692.7*643.1,2)</f>
        <v>2374775.3700000001</v>
      </c>
      <c r="E95" s="104"/>
      <c r="F95" s="104"/>
      <c r="G95" s="104">
        <f>ROUND(3692.7*650.2,2)</f>
        <v>2400993.54</v>
      </c>
      <c r="H95" s="104"/>
      <c r="I95" s="104">
        <f>ROUND(3692.7*3349.66,2)</f>
        <v>12369289.48</v>
      </c>
      <c r="J95" s="104"/>
      <c r="K95" s="104"/>
      <c r="L95" s="104">
        <f>ROUND(3692.7*903.99,2)</f>
        <v>3338163.8700000001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10">
        <v>1156743.6000000001</v>
      </c>
      <c r="W95" s="112">
        <f t="shared" ref="W95:W99" si="17">ROUND((D95+G95+H95+I95+L95+K95+F95+O95+P95+Q95+R95+S95)*1.5%,2)</f>
        <v>307248.33000000002</v>
      </c>
      <c r="X95" s="108"/>
      <c r="Y95" s="108"/>
      <c r="Z95" s="108"/>
      <c r="AA95" s="108"/>
      <c r="AB95" s="112">
        <f t="shared" ref="AB95:AB99" si="18">C95</f>
        <v>21947214.190000001</v>
      </c>
      <c r="AC95" s="46"/>
      <c r="AD95" s="46">
        <v>2025</v>
      </c>
      <c r="AE95" s="46">
        <v>2025</v>
      </c>
      <c r="AF95" s="113"/>
      <c r="AG95" s="113"/>
    </row>
    <row r="96" s="102" customFormat="1" ht="35.100000000000001" customHeight="1">
      <c r="A96" s="46">
        <v>2</v>
      </c>
      <c r="B96" s="120" t="s">
        <v>102</v>
      </c>
      <c r="C96" s="104">
        <f t="shared" si="16"/>
        <v>9365878.5500000007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>
        <f>ROUND(2637.5*3170.13,2)</f>
        <v>8361217.8799999999</v>
      </c>
      <c r="S96" s="104"/>
      <c r="T96" s="104"/>
      <c r="U96" s="104"/>
      <c r="V96" s="110">
        <v>879242.40000000002</v>
      </c>
      <c r="W96" s="112">
        <f t="shared" si="17"/>
        <v>125418.27</v>
      </c>
      <c r="X96" s="108"/>
      <c r="Y96" s="108"/>
      <c r="Z96" s="108"/>
      <c r="AA96" s="108"/>
      <c r="AB96" s="112">
        <f t="shared" si="18"/>
        <v>9365878.5500000007</v>
      </c>
      <c r="AC96" s="46"/>
      <c r="AD96" s="46">
        <v>2025</v>
      </c>
      <c r="AE96" s="46">
        <v>2025</v>
      </c>
      <c r="AF96" s="113"/>
      <c r="AG96" s="113"/>
    </row>
    <row r="97" s="155" customFormat="1" ht="35.100000000000001" customHeight="1">
      <c r="A97" s="46">
        <v>3</v>
      </c>
      <c r="B97" s="120" t="s">
        <v>177</v>
      </c>
      <c r="C97" s="104">
        <f t="shared" si="16"/>
        <v>10676356.73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>
        <f>ROUND(3013.6*3170.13,2)</f>
        <v>9553503.7699999996</v>
      </c>
      <c r="S97" s="104"/>
      <c r="T97" s="104"/>
      <c r="U97" s="104"/>
      <c r="V97" s="110">
        <v>979550.40000000002</v>
      </c>
      <c r="W97" s="112">
        <f t="shared" si="17"/>
        <v>143302.56</v>
      </c>
      <c r="X97" s="108"/>
      <c r="Y97" s="108"/>
      <c r="Z97" s="108"/>
      <c r="AA97" s="108"/>
      <c r="AB97" s="112">
        <f t="shared" si="18"/>
        <v>10676356.73</v>
      </c>
      <c r="AC97" s="46"/>
      <c r="AD97" s="46">
        <v>2025</v>
      </c>
      <c r="AE97" s="46">
        <v>2025</v>
      </c>
      <c r="AF97" s="156"/>
      <c r="AG97" s="156"/>
    </row>
    <row r="98" ht="35.100000000000001" customHeight="1">
      <c r="A98" s="46">
        <v>4</v>
      </c>
      <c r="B98" s="120" t="s">
        <v>204</v>
      </c>
      <c r="C98" s="104">
        <f t="shared" si="16"/>
        <v>12699768.109999999</v>
      </c>
      <c r="D98" s="104"/>
      <c r="E98" s="104"/>
      <c r="F98" s="104"/>
      <c r="G98" s="104"/>
      <c r="H98" s="104"/>
      <c r="I98" s="104">
        <f>ROUND(2823.1*3349.66,2)</f>
        <v>9456425.1500000004</v>
      </c>
      <c r="J98" s="104"/>
      <c r="K98" s="104"/>
      <c r="L98" s="104">
        <f>ROUND(2823.1*903.99,2)</f>
        <v>2552054.1699999999</v>
      </c>
      <c r="M98" s="104"/>
      <c r="N98" s="104"/>
      <c r="O98" s="104"/>
      <c r="P98" s="104"/>
      <c r="Q98" s="104"/>
      <c r="R98" s="104"/>
      <c r="S98" s="104"/>
      <c r="T98" s="104"/>
      <c r="U98" s="104"/>
      <c r="V98" s="110">
        <v>511161.59999999998</v>
      </c>
      <c r="W98" s="112">
        <f t="shared" si="17"/>
        <v>180127.19</v>
      </c>
      <c r="X98" s="108"/>
      <c r="Y98" s="108"/>
      <c r="Z98" s="108"/>
      <c r="AA98" s="108"/>
      <c r="AB98" s="112">
        <f t="shared" si="18"/>
        <v>12699768.109999999</v>
      </c>
      <c r="AC98" s="46"/>
      <c r="AD98" s="46">
        <v>2025</v>
      </c>
      <c r="AE98" s="46">
        <v>2025</v>
      </c>
      <c r="AF98" s="68"/>
      <c r="AG98" s="68"/>
    </row>
    <row r="99" s="102" customFormat="1" ht="35.100000000000001" customHeight="1">
      <c r="A99" s="46">
        <v>5</v>
      </c>
      <c r="B99" s="120" t="s">
        <v>205</v>
      </c>
      <c r="C99" s="104">
        <f t="shared" si="16"/>
        <v>10685850.74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>
        <f>ROUND(3036.2*3170.13,2)</f>
        <v>9625148.7100000009</v>
      </c>
      <c r="S99" s="104"/>
      <c r="T99" s="104"/>
      <c r="U99" s="104"/>
      <c r="V99" s="110">
        <v>916324.80000000005</v>
      </c>
      <c r="W99" s="112">
        <f t="shared" si="17"/>
        <v>144377.23000000001</v>
      </c>
      <c r="X99" s="108"/>
      <c r="Y99" s="108"/>
      <c r="Z99" s="108"/>
      <c r="AA99" s="108"/>
      <c r="AB99" s="112">
        <f t="shared" si="18"/>
        <v>10685850.74</v>
      </c>
      <c r="AC99" s="46"/>
      <c r="AD99" s="46">
        <v>2025</v>
      </c>
      <c r="AE99" s="46">
        <v>2025</v>
      </c>
      <c r="AF99" s="113"/>
      <c r="AG99" s="113"/>
    </row>
    <row r="101" ht="15" customHeight="1">
      <c r="A101" s="157"/>
      <c r="B101" s="157"/>
      <c r="C101" s="158"/>
      <c r="D101" s="158"/>
      <c r="E101" s="158"/>
      <c r="F101" s="158"/>
      <c r="G101" s="159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7"/>
      <c r="AE101" s="157"/>
    </row>
    <row r="102" ht="15" customHeight="1">
      <c r="A102" s="160" t="s">
        <v>206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7"/>
      <c r="AE102" s="157"/>
    </row>
    <row r="103" ht="15" customHeight="1">
      <c r="A103" s="160" t="s">
        <v>207</v>
      </c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7"/>
      <c r="AE103" s="157"/>
    </row>
    <row r="104">
      <c r="A104" s="160" t="s">
        <v>208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</row>
    <row r="105" ht="27.75" customHeight="1">
      <c r="A105" s="161" t="s">
        <v>209</v>
      </c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</row>
    <row r="106">
      <c r="A106" s="160" t="s">
        <v>210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</row>
    <row r="107">
      <c r="A107" s="160" t="s">
        <v>211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</row>
    <row r="108">
      <c r="A108" s="161" t="s">
        <v>212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</row>
    <row r="109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64"/>
      <c r="R109" s="64"/>
      <c r="S109" s="64"/>
    </row>
    <row r="110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2:O102"/>
    <mergeCell ref="A103:O103"/>
    <mergeCell ref="A104:O104"/>
    <mergeCell ref="A105:Q105"/>
    <mergeCell ref="A106:O106"/>
    <mergeCell ref="A107:O107"/>
    <mergeCell ref="A108:O108"/>
    <mergeCell ref="A109:S109"/>
    <mergeCell ref="A110:AE11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3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3</cp:revision>
  <dcterms:created xsi:type="dcterms:W3CDTF">2015-06-05T18:17:20Z</dcterms:created>
  <dcterms:modified xsi:type="dcterms:W3CDTF">2024-09-24T06:22:20Z</dcterms:modified>
</cp:coreProperties>
</file>